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le PhD\18 COO buried vs surface Project\"/>
    </mc:Choice>
  </mc:AlternateContent>
  <xr:revisionPtr revIDLastSave="0" documentId="13_ncr:1_{53AFB2BA-EC78-466E-B7DB-1BE863114E8B}" xr6:coauthVersionLast="45" xr6:coauthVersionMax="45" xr10:uidLastSave="{00000000-0000-0000-0000-000000000000}"/>
  <bookViews>
    <workbookView xWindow="-108" yWindow="-108" windowWidth="23256" windowHeight="12576" xr2:uid="{CD5761BF-FFE3-46A7-A6D8-88B5A201383A}"/>
  </bookViews>
  <sheets>
    <sheet name="Sheet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Sheet1!$AB$9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C9" i="1"/>
  <c r="AL10" i="1" l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L9" i="1"/>
  <c r="AG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9" i="1"/>
  <c r="E4" i="1"/>
  <c r="AA36" i="1" s="1"/>
  <c r="G4" i="1"/>
  <c r="D4" i="1"/>
  <c r="AF69" i="1" l="1"/>
  <c r="AF12" i="1"/>
  <c r="AK16" i="1"/>
  <c r="AF68" i="1"/>
  <c r="AA21" i="1"/>
  <c r="AA31" i="1"/>
  <c r="AF44" i="1"/>
  <c r="AA15" i="1"/>
  <c r="M23" i="1"/>
  <c r="AA63" i="1"/>
  <c r="AK22" i="1"/>
  <c r="AF24" i="1"/>
  <c r="AF56" i="1"/>
  <c r="AK35" i="1"/>
  <c r="AA37" i="1"/>
  <c r="AF28" i="1"/>
  <c r="AF32" i="1"/>
  <c r="AF64" i="1"/>
  <c r="AK51" i="1"/>
  <c r="AK43" i="1"/>
  <c r="AA67" i="1"/>
  <c r="AA51" i="1"/>
  <c r="AA19" i="1"/>
  <c r="AF65" i="1"/>
  <c r="AF57" i="1"/>
  <c r="AF49" i="1"/>
  <c r="AF41" i="1"/>
  <c r="AF33" i="1"/>
  <c r="AF25" i="1"/>
  <c r="AF17" i="1"/>
  <c r="AK69" i="1"/>
  <c r="AK61" i="1"/>
  <c r="AK53" i="1"/>
  <c r="AA42" i="1"/>
  <c r="AA59" i="1"/>
  <c r="AA27" i="1"/>
  <c r="AF36" i="1"/>
  <c r="AA20" i="1"/>
  <c r="AF40" i="1"/>
  <c r="AK11" i="1"/>
  <c r="AK67" i="1"/>
  <c r="AA69" i="1"/>
  <c r="AA26" i="1"/>
  <c r="AA35" i="1"/>
  <c r="AK59" i="1"/>
  <c r="AA58" i="1"/>
  <c r="AF60" i="1"/>
  <c r="AA68" i="1"/>
  <c r="AA43" i="1"/>
  <c r="AA11" i="1"/>
  <c r="W35" i="1"/>
  <c r="AM69" i="1"/>
  <c r="AM61" i="1"/>
  <c r="AM53" i="1"/>
  <c r="AM45" i="1"/>
  <c r="AM37" i="1"/>
  <c r="AM29" i="1"/>
  <c r="AM21" i="1"/>
  <c r="AM13" i="1"/>
  <c r="AH66" i="1"/>
  <c r="AH58" i="1"/>
  <c r="AH50" i="1"/>
  <c r="AH42" i="1"/>
  <c r="AH34" i="1"/>
  <c r="AH26" i="1"/>
  <c r="AH18" i="1"/>
  <c r="AH10" i="1"/>
  <c r="AC16" i="1"/>
  <c r="AC24" i="1"/>
  <c r="AC32" i="1"/>
  <c r="AC40" i="1"/>
  <c r="AC48" i="1"/>
  <c r="AC56" i="1"/>
  <c r="AC64" i="1"/>
  <c r="N62" i="1"/>
  <c r="N54" i="1"/>
  <c r="N46" i="1"/>
  <c r="N38" i="1"/>
  <c r="N30" i="1"/>
  <c r="N22" i="1"/>
  <c r="N14" i="1"/>
  <c r="X66" i="1"/>
  <c r="S68" i="1"/>
  <c r="X57" i="1"/>
  <c r="X49" i="1"/>
  <c r="X41" i="1"/>
  <c r="X33" i="1"/>
  <c r="X25" i="1"/>
  <c r="X17" i="1"/>
  <c r="X9" i="1"/>
  <c r="S56" i="1"/>
  <c r="S48" i="1"/>
  <c r="S40" i="1"/>
  <c r="S32" i="1"/>
  <c r="S24" i="1"/>
  <c r="S16" i="1"/>
  <c r="I63" i="1"/>
  <c r="I55" i="1"/>
  <c r="I47" i="1"/>
  <c r="I39" i="1"/>
  <c r="I31" i="1"/>
  <c r="I23" i="1"/>
  <c r="I15" i="1"/>
  <c r="D11" i="1"/>
  <c r="D19" i="1"/>
  <c r="D27" i="1"/>
  <c r="D35" i="1"/>
  <c r="D43" i="1"/>
  <c r="D51" i="1"/>
  <c r="D59" i="1"/>
  <c r="D44" i="1"/>
  <c r="D60" i="1"/>
  <c r="AM22" i="1"/>
  <c r="AC63" i="1"/>
  <c r="X58" i="1"/>
  <c r="S57" i="1"/>
  <c r="I56" i="1"/>
  <c r="D18" i="1"/>
  <c r="AM68" i="1"/>
  <c r="AM60" i="1"/>
  <c r="AM52" i="1"/>
  <c r="AM44" i="1"/>
  <c r="AM36" i="1"/>
  <c r="AM28" i="1"/>
  <c r="AM20" i="1"/>
  <c r="AM12" i="1"/>
  <c r="AH65" i="1"/>
  <c r="AH57" i="1"/>
  <c r="AH49" i="1"/>
  <c r="AH41" i="1"/>
  <c r="AH33" i="1"/>
  <c r="AH25" i="1"/>
  <c r="AH17" i="1"/>
  <c r="AH9" i="1"/>
  <c r="AC17" i="1"/>
  <c r="AC25" i="1"/>
  <c r="AC33" i="1"/>
  <c r="AC41" i="1"/>
  <c r="AC49" i="1"/>
  <c r="AC57" i="1"/>
  <c r="AC65" i="1"/>
  <c r="N61" i="1"/>
  <c r="N53" i="1"/>
  <c r="N45" i="1"/>
  <c r="N37" i="1"/>
  <c r="N29" i="1"/>
  <c r="N21" i="1"/>
  <c r="N13" i="1"/>
  <c r="X67" i="1"/>
  <c r="S69" i="1"/>
  <c r="X56" i="1"/>
  <c r="X48" i="1"/>
  <c r="X40" i="1"/>
  <c r="X32" i="1"/>
  <c r="X24" i="1"/>
  <c r="X16" i="1"/>
  <c r="S63" i="1"/>
  <c r="S55" i="1"/>
  <c r="S47" i="1"/>
  <c r="S39" i="1"/>
  <c r="S31" i="1"/>
  <c r="S23" i="1"/>
  <c r="S15" i="1"/>
  <c r="I62" i="1"/>
  <c r="I54" i="1"/>
  <c r="I46" i="1"/>
  <c r="I38" i="1"/>
  <c r="I30" i="1"/>
  <c r="I22" i="1"/>
  <c r="I14" i="1"/>
  <c r="D12" i="1"/>
  <c r="D20" i="1"/>
  <c r="D28" i="1"/>
  <c r="D36" i="1"/>
  <c r="D52" i="1"/>
  <c r="AH67" i="1"/>
  <c r="N23" i="1"/>
  <c r="X10" i="1"/>
  <c r="I32" i="1"/>
  <c r="D58" i="1"/>
  <c r="AM67" i="1"/>
  <c r="AM59" i="1"/>
  <c r="AM51" i="1"/>
  <c r="AM43" i="1"/>
  <c r="AM35" i="1"/>
  <c r="AM27" i="1"/>
  <c r="AM19" i="1"/>
  <c r="AM11" i="1"/>
  <c r="AH64" i="1"/>
  <c r="AH56" i="1"/>
  <c r="AH48" i="1"/>
  <c r="AH40" i="1"/>
  <c r="AH32" i="1"/>
  <c r="AH24" i="1"/>
  <c r="AH16" i="1"/>
  <c r="AC10" i="1"/>
  <c r="AC18" i="1"/>
  <c r="AC26" i="1"/>
  <c r="AC34" i="1"/>
  <c r="AC42" i="1"/>
  <c r="AC50" i="1"/>
  <c r="AC58" i="1"/>
  <c r="AC66" i="1"/>
  <c r="N60" i="1"/>
  <c r="N52" i="1"/>
  <c r="N44" i="1"/>
  <c r="N36" i="1"/>
  <c r="N28" i="1"/>
  <c r="N20" i="1"/>
  <c r="N12" i="1"/>
  <c r="X68" i="1"/>
  <c r="X63" i="1"/>
  <c r="X55" i="1"/>
  <c r="X47" i="1"/>
  <c r="X39" i="1"/>
  <c r="X31" i="1"/>
  <c r="X23" i="1"/>
  <c r="X15" i="1"/>
  <c r="S62" i="1"/>
  <c r="S54" i="1"/>
  <c r="S46" i="1"/>
  <c r="S38" i="1"/>
  <c r="S30" i="1"/>
  <c r="S22" i="1"/>
  <c r="S14" i="1"/>
  <c r="I61" i="1"/>
  <c r="I53" i="1"/>
  <c r="I45" i="1"/>
  <c r="I37" i="1"/>
  <c r="I29" i="1"/>
  <c r="I21" i="1"/>
  <c r="I13" i="1"/>
  <c r="D13" i="1"/>
  <c r="D21" i="1"/>
  <c r="D29" i="1"/>
  <c r="D37" i="1"/>
  <c r="D45" i="1"/>
  <c r="D53" i="1"/>
  <c r="D61" i="1"/>
  <c r="D32" i="1"/>
  <c r="I17" i="1"/>
  <c r="D41" i="1"/>
  <c r="AM38" i="1"/>
  <c r="AH43" i="1"/>
  <c r="AC23" i="1"/>
  <c r="N55" i="1"/>
  <c r="S67" i="1"/>
  <c r="X18" i="1"/>
  <c r="S17" i="1"/>
  <c r="D10" i="1"/>
  <c r="AM66" i="1"/>
  <c r="AM58" i="1"/>
  <c r="AM50" i="1"/>
  <c r="AM42" i="1"/>
  <c r="AM34" i="1"/>
  <c r="AM26" i="1"/>
  <c r="AM18" i="1"/>
  <c r="AM10" i="1"/>
  <c r="AH63" i="1"/>
  <c r="AH55" i="1"/>
  <c r="AH47" i="1"/>
  <c r="AH39" i="1"/>
  <c r="AH31" i="1"/>
  <c r="AH23" i="1"/>
  <c r="AH15" i="1"/>
  <c r="AC11" i="1"/>
  <c r="AC19" i="1"/>
  <c r="AC27" i="1"/>
  <c r="AC35" i="1"/>
  <c r="AC43" i="1"/>
  <c r="AC51" i="1"/>
  <c r="AC59" i="1"/>
  <c r="AC67" i="1"/>
  <c r="N59" i="1"/>
  <c r="N51" i="1"/>
  <c r="N43" i="1"/>
  <c r="N35" i="1"/>
  <c r="N27" i="1"/>
  <c r="N19" i="1"/>
  <c r="N11" i="1"/>
  <c r="X69" i="1"/>
  <c r="X62" i="1"/>
  <c r="X54" i="1"/>
  <c r="X46" i="1"/>
  <c r="X38" i="1"/>
  <c r="X30" i="1"/>
  <c r="X22" i="1"/>
  <c r="X14" i="1"/>
  <c r="S61" i="1"/>
  <c r="S53" i="1"/>
  <c r="S45" i="1"/>
  <c r="S37" i="1"/>
  <c r="S29" i="1"/>
  <c r="S21" i="1"/>
  <c r="S13" i="1"/>
  <c r="I60" i="1"/>
  <c r="I52" i="1"/>
  <c r="I44" i="1"/>
  <c r="I36" i="1"/>
  <c r="I28" i="1"/>
  <c r="I20" i="1"/>
  <c r="I12" i="1"/>
  <c r="D14" i="1"/>
  <c r="D22" i="1"/>
  <c r="D30" i="1"/>
  <c r="D38" i="1"/>
  <c r="D46" i="1"/>
  <c r="D54" i="1"/>
  <c r="D62" i="1"/>
  <c r="D40" i="1"/>
  <c r="D17" i="1"/>
  <c r="D49" i="1"/>
  <c r="AM46" i="1"/>
  <c r="AM14" i="1"/>
  <c r="AH19" i="1"/>
  <c r="AC39" i="1"/>
  <c r="N63" i="1"/>
  <c r="X65" i="1"/>
  <c r="X26" i="1"/>
  <c r="S25" i="1"/>
  <c r="I24" i="1"/>
  <c r="D42" i="1"/>
  <c r="AM65" i="1"/>
  <c r="AM57" i="1"/>
  <c r="AM49" i="1"/>
  <c r="AM41" i="1"/>
  <c r="AM33" i="1"/>
  <c r="AM25" i="1"/>
  <c r="AM17" i="1"/>
  <c r="AM9" i="1"/>
  <c r="AH62" i="1"/>
  <c r="AH54" i="1"/>
  <c r="AH46" i="1"/>
  <c r="AH38" i="1"/>
  <c r="AH30" i="1"/>
  <c r="AH22" i="1"/>
  <c r="AH14" i="1"/>
  <c r="AC12" i="1"/>
  <c r="AC20" i="1"/>
  <c r="AC28" i="1"/>
  <c r="AC36" i="1"/>
  <c r="AC44" i="1"/>
  <c r="AC52" i="1"/>
  <c r="AC60" i="1"/>
  <c r="AC68" i="1"/>
  <c r="N58" i="1"/>
  <c r="N50" i="1"/>
  <c r="N42" i="1"/>
  <c r="N34" i="1"/>
  <c r="N26" i="1"/>
  <c r="N18" i="1"/>
  <c r="N10" i="1"/>
  <c r="S64" i="1"/>
  <c r="X61" i="1"/>
  <c r="X53" i="1"/>
  <c r="X45" i="1"/>
  <c r="X37" i="1"/>
  <c r="X29" i="1"/>
  <c r="X21" i="1"/>
  <c r="X13" i="1"/>
  <c r="S60" i="1"/>
  <c r="S52" i="1"/>
  <c r="S44" i="1"/>
  <c r="S36" i="1"/>
  <c r="S28" i="1"/>
  <c r="S20" i="1"/>
  <c r="S12" i="1"/>
  <c r="I59" i="1"/>
  <c r="I51" i="1"/>
  <c r="I43" i="1"/>
  <c r="I35" i="1"/>
  <c r="I27" i="1"/>
  <c r="I19" i="1"/>
  <c r="I11" i="1"/>
  <c r="D15" i="1"/>
  <c r="D23" i="1"/>
  <c r="D31" i="1"/>
  <c r="D39" i="1"/>
  <c r="D47" i="1"/>
  <c r="D55" i="1"/>
  <c r="D63" i="1"/>
  <c r="I10" i="1"/>
  <c r="D24" i="1"/>
  <c r="D56" i="1"/>
  <c r="I25" i="1"/>
  <c r="D33" i="1"/>
  <c r="AM62" i="1"/>
  <c r="AH51" i="1"/>
  <c r="AH27" i="1"/>
  <c r="AC15" i="1"/>
  <c r="AC55" i="1"/>
  <c r="N39" i="1"/>
  <c r="N15" i="1"/>
  <c r="X42" i="1"/>
  <c r="S41" i="1"/>
  <c r="S9" i="1"/>
  <c r="I16" i="1"/>
  <c r="D34" i="1"/>
  <c r="AM64" i="1"/>
  <c r="AM56" i="1"/>
  <c r="AM48" i="1"/>
  <c r="AM40" i="1"/>
  <c r="AM32" i="1"/>
  <c r="AM24" i="1"/>
  <c r="AM16" i="1"/>
  <c r="AH69" i="1"/>
  <c r="AH61" i="1"/>
  <c r="AH53" i="1"/>
  <c r="AH45" i="1"/>
  <c r="AH37" i="1"/>
  <c r="AH29" i="1"/>
  <c r="AH21" i="1"/>
  <c r="AH13" i="1"/>
  <c r="AC13" i="1"/>
  <c r="AC21" i="1"/>
  <c r="AC29" i="1"/>
  <c r="AC37" i="1"/>
  <c r="AC45" i="1"/>
  <c r="AC53" i="1"/>
  <c r="AC61" i="1"/>
  <c r="AC69" i="1"/>
  <c r="N57" i="1"/>
  <c r="N49" i="1"/>
  <c r="N41" i="1"/>
  <c r="N33" i="1"/>
  <c r="N25" i="1"/>
  <c r="N17" i="1"/>
  <c r="N9" i="1"/>
  <c r="S65" i="1"/>
  <c r="X60" i="1"/>
  <c r="X52" i="1"/>
  <c r="X44" i="1"/>
  <c r="X36" i="1"/>
  <c r="X28" i="1"/>
  <c r="X20" i="1"/>
  <c r="X12" i="1"/>
  <c r="S59" i="1"/>
  <c r="S51" i="1"/>
  <c r="S43" i="1"/>
  <c r="S35" i="1"/>
  <c r="S27" i="1"/>
  <c r="S19" i="1"/>
  <c r="S11" i="1"/>
  <c r="I58" i="1"/>
  <c r="I50" i="1"/>
  <c r="I42" i="1"/>
  <c r="I34" i="1"/>
  <c r="I26" i="1"/>
  <c r="I18" i="1"/>
  <c r="D16" i="1"/>
  <c r="D48" i="1"/>
  <c r="D25" i="1"/>
  <c r="D57" i="1"/>
  <c r="AM30" i="1"/>
  <c r="AH35" i="1"/>
  <c r="AC31" i="1"/>
  <c r="N47" i="1"/>
  <c r="X50" i="1"/>
  <c r="S49" i="1"/>
  <c r="I48" i="1"/>
  <c r="D26" i="1"/>
  <c r="AM63" i="1"/>
  <c r="AM55" i="1"/>
  <c r="AM47" i="1"/>
  <c r="AM39" i="1"/>
  <c r="AM31" i="1"/>
  <c r="AM23" i="1"/>
  <c r="AM15" i="1"/>
  <c r="AH68" i="1"/>
  <c r="AH60" i="1"/>
  <c r="AH52" i="1"/>
  <c r="AH44" i="1"/>
  <c r="AH36" i="1"/>
  <c r="AH28" i="1"/>
  <c r="AH20" i="1"/>
  <c r="AH12" i="1"/>
  <c r="AC14" i="1"/>
  <c r="AC22" i="1"/>
  <c r="AC30" i="1"/>
  <c r="AC38" i="1"/>
  <c r="AC46" i="1"/>
  <c r="AC54" i="1"/>
  <c r="AC62" i="1"/>
  <c r="AC9" i="1"/>
  <c r="N56" i="1"/>
  <c r="N48" i="1"/>
  <c r="N40" i="1"/>
  <c r="N32" i="1"/>
  <c r="N24" i="1"/>
  <c r="N16" i="1"/>
  <c r="X64" i="1"/>
  <c r="S66" i="1"/>
  <c r="X59" i="1"/>
  <c r="X51" i="1"/>
  <c r="X43" i="1"/>
  <c r="X35" i="1"/>
  <c r="X27" i="1"/>
  <c r="X19" i="1"/>
  <c r="X11" i="1"/>
  <c r="S58" i="1"/>
  <c r="S50" i="1"/>
  <c r="S42" i="1"/>
  <c r="S34" i="1"/>
  <c r="S26" i="1"/>
  <c r="S18" i="1"/>
  <c r="S10" i="1"/>
  <c r="I57" i="1"/>
  <c r="I49" i="1"/>
  <c r="I41" i="1"/>
  <c r="I33" i="1"/>
  <c r="I9" i="1"/>
  <c r="AM54" i="1"/>
  <c r="AH59" i="1"/>
  <c r="AH11" i="1"/>
  <c r="AC47" i="1"/>
  <c r="N31" i="1"/>
  <c r="X34" i="1"/>
  <c r="S33" i="1"/>
  <c r="I40" i="1"/>
  <c r="D50" i="1"/>
  <c r="AA52" i="1"/>
  <c r="AA10" i="1"/>
  <c r="AF16" i="1"/>
  <c r="AF48" i="1"/>
  <c r="AK64" i="1"/>
  <c r="AA47" i="1"/>
  <c r="AA55" i="1"/>
  <c r="AA39" i="1"/>
  <c r="AA23" i="1"/>
  <c r="AF20" i="1"/>
  <c r="AF52" i="1"/>
  <c r="AK27" i="1"/>
  <c r="AF61" i="1"/>
  <c r="AF53" i="1"/>
  <c r="AF45" i="1"/>
  <c r="AF37" i="1"/>
  <c r="AF29" i="1"/>
  <c r="AF21" i="1"/>
  <c r="AF13" i="1"/>
  <c r="AK65" i="1"/>
  <c r="AK57" i="1"/>
  <c r="AK49" i="1"/>
  <c r="AK45" i="1"/>
  <c r="AK41" i="1"/>
  <c r="AK37" i="1"/>
  <c r="AK33" i="1"/>
  <c r="AK29" i="1"/>
  <c r="AK25" i="1"/>
  <c r="AK21" i="1"/>
  <c r="AK17" i="1"/>
  <c r="AK13" i="1"/>
  <c r="C45" i="1"/>
  <c r="R10" i="1"/>
  <c r="AA62" i="1"/>
  <c r="AA56" i="1"/>
  <c r="AA46" i="1"/>
  <c r="AA40" i="1"/>
  <c r="AA30" i="1"/>
  <c r="AA24" i="1"/>
  <c r="AA14" i="1"/>
  <c r="AA9" i="1"/>
  <c r="AK12" i="1"/>
  <c r="AK18" i="1"/>
  <c r="AK23" i="1"/>
  <c r="AK28" i="1"/>
  <c r="AK36" i="1"/>
  <c r="AK44" i="1"/>
  <c r="AK52" i="1"/>
  <c r="AK60" i="1"/>
  <c r="AK68" i="1"/>
  <c r="R53" i="1"/>
  <c r="AA50" i="1"/>
  <c r="AA34" i="1"/>
  <c r="AA12" i="1"/>
  <c r="AA65" i="1"/>
  <c r="AA57" i="1"/>
  <c r="AA49" i="1"/>
  <c r="AA45" i="1"/>
  <c r="AA41" i="1"/>
  <c r="AA33" i="1"/>
  <c r="AA29" i="1"/>
  <c r="AA25" i="1"/>
  <c r="AA17" i="1"/>
  <c r="AA13" i="1"/>
  <c r="AF10" i="1"/>
  <c r="AF14" i="1"/>
  <c r="AF18" i="1"/>
  <c r="AF22" i="1"/>
  <c r="AF26" i="1"/>
  <c r="AF30" i="1"/>
  <c r="AF34" i="1"/>
  <c r="AF38" i="1"/>
  <c r="AF42" i="1"/>
  <c r="AF46" i="1"/>
  <c r="AF50" i="1"/>
  <c r="AF54" i="1"/>
  <c r="AF58" i="1"/>
  <c r="AF62" i="1"/>
  <c r="AF66" i="1"/>
  <c r="AK9" i="1"/>
  <c r="AK14" i="1"/>
  <c r="AK19" i="1"/>
  <c r="AK24" i="1"/>
  <c r="AK31" i="1"/>
  <c r="AK39" i="1"/>
  <c r="AK47" i="1"/>
  <c r="AK55" i="1"/>
  <c r="AK63" i="1"/>
  <c r="AF9" i="1"/>
  <c r="C23" i="1"/>
  <c r="AA66" i="1"/>
  <c r="AA60" i="1"/>
  <c r="AA44" i="1"/>
  <c r="AA28" i="1"/>
  <c r="AA18" i="1"/>
  <c r="AA53" i="1"/>
  <c r="AA61" i="1"/>
  <c r="H35" i="1"/>
  <c r="AA64" i="1"/>
  <c r="AA54" i="1"/>
  <c r="AA48" i="1"/>
  <c r="AA38" i="1"/>
  <c r="AA32" i="1"/>
  <c r="AA22" i="1"/>
  <c r="AA16" i="1"/>
  <c r="AF11" i="1"/>
  <c r="AF15" i="1"/>
  <c r="AF19" i="1"/>
  <c r="AF23" i="1"/>
  <c r="AF27" i="1"/>
  <c r="AF31" i="1"/>
  <c r="AF35" i="1"/>
  <c r="AF39" i="1"/>
  <c r="AF43" i="1"/>
  <c r="AF47" i="1"/>
  <c r="AF51" i="1"/>
  <c r="AF55" i="1"/>
  <c r="AF59" i="1"/>
  <c r="AF63" i="1"/>
  <c r="AF67" i="1"/>
  <c r="AK10" i="1"/>
  <c r="AK15" i="1"/>
  <c r="AK20" i="1"/>
  <c r="AK26" i="1"/>
  <c r="AK32" i="1"/>
  <c r="AK40" i="1"/>
  <c r="AK48" i="1"/>
  <c r="AK56" i="1"/>
  <c r="AK66" i="1"/>
  <c r="AK62" i="1"/>
  <c r="AK58" i="1"/>
  <c r="AK54" i="1"/>
  <c r="AK50" i="1"/>
  <c r="AK46" i="1"/>
  <c r="AK42" i="1"/>
  <c r="AK38" i="1"/>
  <c r="AK34" i="1"/>
  <c r="AK30" i="1"/>
  <c r="C60" i="1"/>
  <c r="C19" i="1"/>
  <c r="M28" i="1"/>
  <c r="R16" i="1"/>
  <c r="W41" i="1"/>
  <c r="C55" i="1"/>
  <c r="C34" i="1"/>
  <c r="H14" i="1"/>
  <c r="H56" i="1"/>
  <c r="M44" i="1"/>
  <c r="R32" i="1"/>
  <c r="W13" i="1"/>
  <c r="W65" i="1"/>
  <c r="C41" i="1"/>
  <c r="H40" i="1"/>
  <c r="R58" i="1"/>
  <c r="C51" i="1"/>
  <c r="C30" i="1"/>
  <c r="H19" i="1"/>
  <c r="H62" i="1"/>
  <c r="M49" i="1"/>
  <c r="R37" i="1"/>
  <c r="W19" i="1"/>
  <c r="C59" i="1"/>
  <c r="C50" i="1"/>
  <c r="C39" i="1"/>
  <c r="C29" i="1"/>
  <c r="C14" i="1"/>
  <c r="H24" i="1"/>
  <c r="H46" i="1"/>
  <c r="M12" i="1"/>
  <c r="M33" i="1"/>
  <c r="M55" i="1"/>
  <c r="R21" i="1"/>
  <c r="R42" i="1"/>
  <c r="R69" i="1"/>
  <c r="W24" i="1"/>
  <c r="W49" i="1"/>
  <c r="W67" i="1"/>
  <c r="W51" i="1"/>
  <c r="W43" i="1"/>
  <c r="W36" i="1"/>
  <c r="W31" i="1"/>
  <c r="W20" i="1"/>
  <c r="W9" i="1"/>
  <c r="R54" i="1"/>
  <c r="R38" i="1"/>
  <c r="R28" i="1"/>
  <c r="R17" i="1"/>
  <c r="M56" i="1"/>
  <c r="M45" i="1"/>
  <c r="M29" i="1"/>
  <c r="M19" i="1"/>
  <c r="H63" i="1"/>
  <c r="H52" i="1"/>
  <c r="H42" i="1"/>
  <c r="H26" i="1"/>
  <c r="H15" i="1"/>
  <c r="C18" i="1"/>
  <c r="W59" i="1"/>
  <c r="W25" i="1"/>
  <c r="W15" i="1"/>
  <c r="R68" i="1"/>
  <c r="R60" i="1"/>
  <c r="R49" i="1"/>
  <c r="R44" i="1"/>
  <c r="R33" i="1"/>
  <c r="R22" i="1"/>
  <c r="R12" i="1"/>
  <c r="M61" i="1"/>
  <c r="M51" i="1"/>
  <c r="M40" i="1"/>
  <c r="M35" i="1"/>
  <c r="M24" i="1"/>
  <c r="M13" i="1"/>
  <c r="H58" i="1"/>
  <c r="H47" i="1"/>
  <c r="H36" i="1"/>
  <c r="H31" i="1"/>
  <c r="H20" i="1"/>
  <c r="H10" i="1"/>
  <c r="C13" i="1"/>
  <c r="C56" i="1"/>
  <c r="C46" i="1"/>
  <c r="C35" i="1"/>
  <c r="C25" i="1"/>
  <c r="C63" i="1"/>
  <c r="H30" i="1"/>
  <c r="H51" i="1"/>
  <c r="M17" i="1"/>
  <c r="M39" i="1"/>
  <c r="M60" i="1"/>
  <c r="R26" i="1"/>
  <c r="R48" i="1"/>
  <c r="R64" i="1"/>
  <c r="W29" i="1"/>
  <c r="W57" i="1"/>
  <c r="W66" i="1"/>
  <c r="W62" i="1"/>
  <c r="W58" i="1"/>
  <c r="W54" i="1"/>
  <c r="W50" i="1"/>
  <c r="W46" i="1"/>
  <c r="W42" i="1"/>
  <c r="W38" i="1"/>
  <c r="W34" i="1"/>
  <c r="W30" i="1"/>
  <c r="W26" i="1"/>
  <c r="W22" i="1"/>
  <c r="W18" i="1"/>
  <c r="W14" i="1"/>
  <c r="W10" i="1"/>
  <c r="R66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M62" i="1"/>
  <c r="M58" i="1"/>
  <c r="M54" i="1"/>
  <c r="M50" i="1"/>
  <c r="M46" i="1"/>
  <c r="M42" i="1"/>
  <c r="M38" i="1"/>
  <c r="M34" i="1"/>
  <c r="M30" i="1"/>
  <c r="M26" i="1"/>
  <c r="M22" i="1"/>
  <c r="M18" i="1"/>
  <c r="M14" i="1"/>
  <c r="M10" i="1"/>
  <c r="H61" i="1"/>
  <c r="H57" i="1"/>
  <c r="H53" i="1"/>
  <c r="H49" i="1"/>
  <c r="H45" i="1"/>
  <c r="H41" i="1"/>
  <c r="H37" i="1"/>
  <c r="H33" i="1"/>
  <c r="H29" i="1"/>
  <c r="H25" i="1"/>
  <c r="H21" i="1"/>
  <c r="H17" i="1"/>
  <c r="H13" i="1"/>
  <c r="H9" i="1"/>
  <c r="C12" i="1"/>
  <c r="C16" i="1"/>
  <c r="C20" i="1"/>
  <c r="C24" i="1"/>
  <c r="C28" i="1"/>
  <c r="C32" i="1"/>
  <c r="C36" i="1"/>
  <c r="C40" i="1"/>
  <c r="C44" i="1"/>
  <c r="C48" i="1"/>
  <c r="C52" i="1"/>
  <c r="W68" i="1"/>
  <c r="W64" i="1"/>
  <c r="W60" i="1"/>
  <c r="W56" i="1"/>
  <c r="W52" i="1"/>
  <c r="W48" i="1"/>
  <c r="W44" i="1"/>
  <c r="W40" i="1"/>
  <c r="C62" i="1"/>
  <c r="C58" i="1"/>
  <c r="C54" i="1"/>
  <c r="C49" i="1"/>
  <c r="C43" i="1"/>
  <c r="C38" i="1"/>
  <c r="C33" i="1"/>
  <c r="C27" i="1"/>
  <c r="C22" i="1"/>
  <c r="C17" i="1"/>
  <c r="C11" i="1"/>
  <c r="H11" i="1"/>
  <c r="H16" i="1"/>
  <c r="H22" i="1"/>
  <c r="H27" i="1"/>
  <c r="H32" i="1"/>
  <c r="H38" i="1"/>
  <c r="H43" i="1"/>
  <c r="H48" i="1"/>
  <c r="H54" i="1"/>
  <c r="H59" i="1"/>
  <c r="M9" i="1"/>
  <c r="M15" i="1"/>
  <c r="M20" i="1"/>
  <c r="M25" i="1"/>
  <c r="M31" i="1"/>
  <c r="M36" i="1"/>
  <c r="M41" i="1"/>
  <c r="M47" i="1"/>
  <c r="M52" i="1"/>
  <c r="M57" i="1"/>
  <c r="M63" i="1"/>
  <c r="R13" i="1"/>
  <c r="R18" i="1"/>
  <c r="R24" i="1"/>
  <c r="R29" i="1"/>
  <c r="R34" i="1"/>
  <c r="R40" i="1"/>
  <c r="R45" i="1"/>
  <c r="R50" i="1"/>
  <c r="R56" i="1"/>
  <c r="R61" i="1"/>
  <c r="R67" i="1"/>
  <c r="W11" i="1"/>
  <c r="W16" i="1"/>
  <c r="W21" i="1"/>
  <c r="W27" i="1"/>
  <c r="W32" i="1"/>
  <c r="W37" i="1"/>
  <c r="W45" i="1"/>
  <c r="W53" i="1"/>
  <c r="W61" i="1"/>
  <c r="W69" i="1"/>
  <c r="C61" i="1"/>
  <c r="C57" i="1"/>
  <c r="C53" i="1"/>
  <c r="C47" i="1"/>
  <c r="C42" i="1"/>
  <c r="C37" i="1"/>
  <c r="C31" i="1"/>
  <c r="C26" i="1"/>
  <c r="C21" i="1"/>
  <c r="C15" i="1"/>
  <c r="C10" i="1"/>
  <c r="H12" i="1"/>
  <c r="H18" i="1"/>
  <c r="H23" i="1"/>
  <c r="H28" i="1"/>
  <c r="H34" i="1"/>
  <c r="H39" i="1"/>
  <c r="H44" i="1"/>
  <c r="H50" i="1"/>
  <c r="H55" i="1"/>
  <c r="H60" i="1"/>
  <c r="M11" i="1"/>
  <c r="M16" i="1"/>
  <c r="M21" i="1"/>
  <c r="M27" i="1"/>
  <c r="M32" i="1"/>
  <c r="M37" i="1"/>
  <c r="M43" i="1"/>
  <c r="M48" i="1"/>
  <c r="M53" i="1"/>
  <c r="M59" i="1"/>
  <c r="R9" i="1"/>
  <c r="R14" i="1"/>
  <c r="R20" i="1"/>
  <c r="R25" i="1"/>
  <c r="R30" i="1"/>
  <c r="R36" i="1"/>
  <c r="R41" i="1"/>
  <c r="R46" i="1"/>
  <c r="R52" i="1"/>
  <c r="R57" i="1"/>
  <c r="R62" i="1"/>
  <c r="R65" i="1"/>
  <c r="W12" i="1"/>
  <c r="W17" i="1"/>
  <c r="W23" i="1"/>
  <c r="W28" i="1"/>
  <c r="W33" i="1"/>
  <c r="W39" i="1"/>
  <c r="W47" i="1"/>
  <c r="W55" i="1"/>
  <c r="W63" i="1"/>
</calcChain>
</file>

<file path=xl/sharedStrings.xml><?xml version="1.0" encoding="utf-8"?>
<sst xmlns="http://schemas.openxmlformats.org/spreadsheetml/2006/main" count="100" uniqueCount="30">
  <si>
    <t>T</t>
  </si>
  <si>
    <t>e</t>
  </si>
  <si>
    <t>I</t>
  </si>
  <si>
    <t>nm</t>
  </si>
  <si>
    <t>C</t>
  </si>
  <si>
    <t>Variable</t>
  </si>
  <si>
    <t>Units</t>
  </si>
  <si>
    <t>Value</t>
  </si>
  <si>
    <t>K</t>
  </si>
  <si>
    <r>
      <t>z</t>
    </r>
    <r>
      <rPr>
        <vertAlign val="subscript"/>
        <sz val="11"/>
        <color theme="1"/>
        <rFont val="Calibri"/>
        <family val="2"/>
        <scheme val="minor"/>
      </rPr>
      <t>i</t>
    </r>
  </si>
  <si>
    <r>
      <t>E</t>
    </r>
    <r>
      <rPr>
        <vertAlign val="subscript"/>
        <sz val="11"/>
        <color theme="1"/>
        <rFont val="Calibri"/>
        <family val="2"/>
        <scheme val="minor"/>
      </rPr>
      <t>0</t>
    </r>
  </si>
  <si>
    <r>
      <t>k</t>
    </r>
    <r>
      <rPr>
        <vertAlign val="subscript"/>
        <sz val="11"/>
        <color theme="1"/>
        <rFont val="Calibri"/>
        <family val="2"/>
        <scheme val="minor"/>
      </rPr>
      <t>B</t>
    </r>
  </si>
  <si>
    <r>
      <t>N</t>
    </r>
    <r>
      <rPr>
        <vertAlign val="subscript"/>
        <sz val="11"/>
        <color theme="1"/>
        <rFont val="Calibri"/>
        <family val="2"/>
        <scheme val="minor"/>
      </rPr>
      <t>A</t>
    </r>
  </si>
  <si>
    <t>elementary charge</t>
  </si>
  <si>
    <t>valence</t>
  </si>
  <si>
    <t>vacuum permittivity</t>
  </si>
  <si>
    <t>boltzmann constant</t>
  </si>
  <si>
    <t>absolute temp</t>
  </si>
  <si>
    <t>avogadros #</t>
  </si>
  <si>
    <r>
      <t>mol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</si>
  <si>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mol L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</si>
  <si>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C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J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m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</si>
  <si>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J K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</si>
  <si>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E</t>
    </r>
    <r>
      <rPr>
        <vertAlign val="subscript"/>
        <sz val="11"/>
        <color theme="1"/>
        <rFont val="Calibri"/>
        <family val="2"/>
        <scheme val="minor"/>
      </rPr>
      <t>r</t>
    </r>
  </si>
  <si>
    <t>relative permittivity</t>
  </si>
  <si>
    <r>
      <t>λ</t>
    </r>
    <r>
      <rPr>
        <vertAlign val="subscript"/>
        <sz val="11"/>
        <color theme="1"/>
        <rFont val="Calibri"/>
        <family val="2"/>
      </rPr>
      <t>D</t>
    </r>
  </si>
  <si>
    <t>Debye Length</t>
  </si>
  <si>
    <t>m</t>
  </si>
  <si>
    <t>Ionic strength</t>
  </si>
  <si>
    <r>
      <t>λ</t>
    </r>
    <r>
      <rPr>
        <vertAlign val="subscript"/>
        <sz val="11"/>
        <color theme="1"/>
        <rFont val="Calibri"/>
        <family val="2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</si>
</sst>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E+0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0" fillId="2" borderId="0" xfId="0" applyFill="1" applyAlignment="1">
      <alignment horizontal="center"/>
    </xf>
    <xf numFmtId="11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1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2" fontId="0" fillId="5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0" fillId="6" borderId="0" xfId="0" applyFill="1"/>
    <xf numFmtId="2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Sheet1!$Q$9:$Q$69</c:f>
              <c:numCache>
                <c:formatCode>General</c:formatCode>
                <c:ptCount val="61"/>
                <c:pt idx="0">
                  <c:v>80</c:v>
                </c:pt>
                <c:pt idx="1">
                  <c:v>79</c:v>
                </c:pt>
                <c:pt idx="2">
                  <c:v>78</c:v>
                </c:pt>
                <c:pt idx="3">
                  <c:v>77</c:v>
                </c:pt>
                <c:pt idx="4">
                  <c:v>76</c:v>
                </c:pt>
                <c:pt idx="5">
                  <c:v>75</c:v>
                </c:pt>
                <c:pt idx="6">
                  <c:v>74</c:v>
                </c:pt>
                <c:pt idx="7">
                  <c:v>73</c:v>
                </c:pt>
                <c:pt idx="8">
                  <c:v>72</c:v>
                </c:pt>
                <c:pt idx="9">
                  <c:v>71</c:v>
                </c:pt>
                <c:pt idx="10">
                  <c:v>70</c:v>
                </c:pt>
                <c:pt idx="11">
                  <c:v>69</c:v>
                </c:pt>
                <c:pt idx="12">
                  <c:v>68</c:v>
                </c:pt>
                <c:pt idx="13">
                  <c:v>67</c:v>
                </c:pt>
                <c:pt idx="14">
                  <c:v>66</c:v>
                </c:pt>
                <c:pt idx="15">
                  <c:v>65</c:v>
                </c:pt>
                <c:pt idx="16">
                  <c:v>64</c:v>
                </c:pt>
                <c:pt idx="17">
                  <c:v>63</c:v>
                </c:pt>
                <c:pt idx="18">
                  <c:v>62</c:v>
                </c:pt>
                <c:pt idx="19">
                  <c:v>61</c:v>
                </c:pt>
                <c:pt idx="20">
                  <c:v>60</c:v>
                </c:pt>
                <c:pt idx="21">
                  <c:v>59</c:v>
                </c:pt>
                <c:pt idx="22">
                  <c:v>58</c:v>
                </c:pt>
                <c:pt idx="23">
                  <c:v>57</c:v>
                </c:pt>
                <c:pt idx="24">
                  <c:v>56</c:v>
                </c:pt>
                <c:pt idx="25">
                  <c:v>55</c:v>
                </c:pt>
                <c:pt idx="26">
                  <c:v>54</c:v>
                </c:pt>
                <c:pt idx="27">
                  <c:v>53</c:v>
                </c:pt>
                <c:pt idx="28">
                  <c:v>52</c:v>
                </c:pt>
                <c:pt idx="29">
                  <c:v>51</c:v>
                </c:pt>
                <c:pt idx="30">
                  <c:v>50</c:v>
                </c:pt>
                <c:pt idx="31">
                  <c:v>49</c:v>
                </c:pt>
                <c:pt idx="32">
                  <c:v>48</c:v>
                </c:pt>
                <c:pt idx="33">
                  <c:v>47</c:v>
                </c:pt>
                <c:pt idx="34">
                  <c:v>46</c:v>
                </c:pt>
                <c:pt idx="35">
                  <c:v>45</c:v>
                </c:pt>
                <c:pt idx="36">
                  <c:v>44</c:v>
                </c:pt>
                <c:pt idx="37">
                  <c:v>43</c:v>
                </c:pt>
                <c:pt idx="38">
                  <c:v>42</c:v>
                </c:pt>
                <c:pt idx="39">
                  <c:v>41</c:v>
                </c:pt>
                <c:pt idx="40">
                  <c:v>40</c:v>
                </c:pt>
                <c:pt idx="41">
                  <c:v>39</c:v>
                </c:pt>
                <c:pt idx="42">
                  <c:v>38</c:v>
                </c:pt>
                <c:pt idx="43">
                  <c:v>37</c:v>
                </c:pt>
                <c:pt idx="44">
                  <c:v>36</c:v>
                </c:pt>
                <c:pt idx="45">
                  <c:v>35</c:v>
                </c:pt>
                <c:pt idx="46">
                  <c:v>34</c:v>
                </c:pt>
                <c:pt idx="47">
                  <c:v>33</c:v>
                </c:pt>
                <c:pt idx="48">
                  <c:v>32</c:v>
                </c:pt>
                <c:pt idx="49">
                  <c:v>31</c:v>
                </c:pt>
                <c:pt idx="50">
                  <c:v>30</c:v>
                </c:pt>
                <c:pt idx="51">
                  <c:v>29</c:v>
                </c:pt>
                <c:pt idx="52">
                  <c:v>28</c:v>
                </c:pt>
                <c:pt idx="53">
                  <c:v>27</c:v>
                </c:pt>
                <c:pt idx="54">
                  <c:v>26</c:v>
                </c:pt>
                <c:pt idx="55">
                  <c:v>25</c:v>
                </c:pt>
                <c:pt idx="56">
                  <c:v>24</c:v>
                </c:pt>
                <c:pt idx="57">
                  <c:v>23</c:v>
                </c:pt>
                <c:pt idx="58">
                  <c:v>22</c:v>
                </c:pt>
                <c:pt idx="59">
                  <c:v>21</c:v>
                </c:pt>
                <c:pt idx="60">
                  <c:v>20</c:v>
                </c:pt>
              </c:numCache>
            </c:numRef>
          </c:xVal>
          <c:yVal>
            <c:numRef>
              <c:f>Sheet1!$R$9:$R$69</c:f>
              <c:numCache>
                <c:formatCode>0.00</c:formatCode>
                <c:ptCount val="61"/>
                <c:pt idx="0">
                  <c:v>6.8669291246316213</c:v>
                </c:pt>
                <c:pt idx="1">
                  <c:v>6.8238758530383654</c:v>
                </c:pt>
                <c:pt idx="2">
                  <c:v>6.7805492191006289</c:v>
                </c:pt>
                <c:pt idx="3">
                  <c:v>6.7369439486767453</c:v>
                </c:pt>
                <c:pt idx="4">
                  <c:v>6.6930545958163457</c:v>
                </c:pt>
                <c:pt idx="5">
                  <c:v>6.6488755348212365</c:v>
                </c:pt>
                <c:pt idx="6">
                  <c:v>6.6044009518282918</c:v>
                </c:pt>
                <c:pt idx="7">
                  <c:v>6.5596248358786893</c:v>
                </c:pt>
                <c:pt idx="8">
                  <c:v>6.5145409694346545</c:v>
                </c:pt>
                <c:pt idx="9">
                  <c:v>6.4691429183013645</c:v>
                </c:pt>
                <c:pt idx="10">
                  <c:v>6.4234240209077553</c:v>
                </c:pt>
                <c:pt idx="11">
                  <c:v>6.377377376895681</c:v>
                </c:pt>
                <c:pt idx="12">
                  <c:v>6.3309958349620565</c:v>
                </c:pt>
                <c:pt idx="13">
                  <c:v>6.2842719798933739</c:v>
                </c:pt>
                <c:pt idx="14">
                  <c:v>6.2371981187259919</c:v>
                </c:pt>
                <c:pt idx="15">
                  <c:v>6.1897662659590891</c:v>
                </c:pt>
                <c:pt idx="16">
                  <c:v>6.1419681277397729</c:v>
                </c:pt>
                <c:pt idx="17">
                  <c:v>6.0937950849316618</c:v>
                </c:pt>
                <c:pt idx="18">
                  <c:v>6.045238174969068</c:v>
                </c:pt>
                <c:pt idx="19">
                  <c:v>5.9962880723885696</c:v>
                </c:pt>
                <c:pt idx="20">
                  <c:v>5.946935067918222</c:v>
                </c:pt>
                <c:pt idx="21">
                  <c:v>5.8971690459916086</c:v>
                </c:pt>
                <c:pt idx="22">
                  <c:v>5.8469794605392327</c:v>
                </c:pt>
                <c:pt idx="23">
                  <c:v>5.7963553088931432</c:v>
                </c:pt>
                <c:pt idx="24">
                  <c:v>5.7452851036219084</c:v>
                </c:pt>
                <c:pt idx="25">
                  <c:v>5.6937568420916849</c:v>
                </c:pt>
                <c:pt idx="26">
                  <c:v>5.6417579735249159</c:v>
                </c:pt>
                <c:pt idx="27">
                  <c:v>5.5892753633005077</c:v>
                </c:pt>
                <c:pt idx="28">
                  <c:v>5.5362952542078272</c:v>
                </c:pt>
                <c:pt idx="29">
                  <c:v>5.4828032243306142</c:v>
                </c:pt>
                <c:pt idx="30">
                  <c:v>5.4287841411955453</c:v>
                </c:pt>
                <c:pt idx="31">
                  <c:v>5.3742221117723012</c:v>
                </c:pt>
                <c:pt idx="32">
                  <c:v>5.3191004278569887</c:v>
                </c:pt>
                <c:pt idx="33">
                  <c:v>5.2634015063069697</c:v>
                </c:pt>
                <c:pt idx="34">
                  <c:v>5.2071068235211531</c:v>
                </c:pt>
                <c:pt idx="35">
                  <c:v>5.150196843473716</c:v>
                </c:pt>
                <c:pt idx="36">
                  <c:v>5.0926509385086174</c:v>
                </c:pt>
                <c:pt idx="37">
                  <c:v>5.0344473019844775</c:v>
                </c:pt>
                <c:pt idx="38">
                  <c:v>4.9755628517208841</c:v>
                </c:pt>
                <c:pt idx="39">
                  <c:v>4.9159731230338242</c:v>
                </c:pt>
                <c:pt idx="40">
                  <c:v>4.8556521499544223</c:v>
                </c:pt>
                <c:pt idx="41">
                  <c:v>4.7945723329952044</c:v>
                </c:pt>
                <c:pt idx="42">
                  <c:v>4.7327042915535245</c:v>
                </c:pt>
                <c:pt idx="43">
                  <c:v>4.6700166987126748</c:v>
                </c:pt>
                <c:pt idx="44">
                  <c:v>4.6064760958048296</c:v>
                </c:pt>
                <c:pt idx="45">
                  <c:v>4.5420466836204332</c:v>
                </c:pt>
                <c:pt idx="46">
                  <c:v>4.4766900865654584</c:v>
                </c:pt>
                <c:pt idx="47">
                  <c:v>4.4103650853551262</c:v>
                </c:pt>
                <c:pt idx="48">
                  <c:v>4.3430273129564361</c:v>
                </c:pt>
                <c:pt idx="49">
                  <c:v>4.2746289074084167</c:v>
                </c:pt>
                <c:pt idx="50">
                  <c:v>4.2051181138010572</c:v>
                </c:pt>
                <c:pt idx="51">
                  <c:v>4.134438826005753</c:v>
                </c:pt>
                <c:pt idx="52">
                  <c:v>4.0625300566211084</c:v>
                </c:pt>
                <c:pt idx="53">
                  <c:v>3.9893253208927422</c:v>
                </c:pt>
                <c:pt idx="54">
                  <c:v>3.9147519169012557</c:v>
                </c:pt>
                <c:pt idx="55">
                  <c:v>3.838730079837358</c:v>
                </c:pt>
                <c:pt idx="56">
                  <c:v>3.7611719823499437</c:v>
                </c:pt>
                <c:pt idx="57">
                  <c:v>3.6819805452745502</c:v>
                </c:pt>
                <c:pt idx="58">
                  <c:v>3.6010480128354789</c:v>
                </c:pt>
                <c:pt idx="59">
                  <c:v>3.5182542326717137</c:v>
                </c:pt>
                <c:pt idx="60">
                  <c:v>3.4334645623158107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4E-4266-A856-5B458E63A81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Sheet1!$V$9:$V$69</c:f>
              <c:numCache>
                <c:formatCode>General</c:formatCode>
                <c:ptCount val="61"/>
                <c:pt idx="0">
                  <c:v>80</c:v>
                </c:pt>
                <c:pt idx="1">
                  <c:v>79</c:v>
                </c:pt>
                <c:pt idx="2">
                  <c:v>78</c:v>
                </c:pt>
                <c:pt idx="3">
                  <c:v>77</c:v>
                </c:pt>
                <c:pt idx="4">
                  <c:v>76</c:v>
                </c:pt>
                <c:pt idx="5">
                  <c:v>75</c:v>
                </c:pt>
                <c:pt idx="6">
                  <c:v>74</c:v>
                </c:pt>
                <c:pt idx="7">
                  <c:v>73</c:v>
                </c:pt>
                <c:pt idx="8">
                  <c:v>72</c:v>
                </c:pt>
                <c:pt idx="9">
                  <c:v>71</c:v>
                </c:pt>
                <c:pt idx="10">
                  <c:v>70</c:v>
                </c:pt>
                <c:pt idx="11">
                  <c:v>69</c:v>
                </c:pt>
                <c:pt idx="12">
                  <c:v>68</c:v>
                </c:pt>
                <c:pt idx="13">
                  <c:v>67</c:v>
                </c:pt>
                <c:pt idx="14">
                  <c:v>66</c:v>
                </c:pt>
                <c:pt idx="15">
                  <c:v>65</c:v>
                </c:pt>
                <c:pt idx="16">
                  <c:v>64</c:v>
                </c:pt>
                <c:pt idx="17">
                  <c:v>63</c:v>
                </c:pt>
                <c:pt idx="18">
                  <c:v>62</c:v>
                </c:pt>
                <c:pt idx="19">
                  <c:v>61</c:v>
                </c:pt>
                <c:pt idx="20">
                  <c:v>60</c:v>
                </c:pt>
                <c:pt idx="21">
                  <c:v>59</c:v>
                </c:pt>
                <c:pt idx="22">
                  <c:v>58</c:v>
                </c:pt>
                <c:pt idx="23">
                  <c:v>57</c:v>
                </c:pt>
                <c:pt idx="24">
                  <c:v>56</c:v>
                </c:pt>
                <c:pt idx="25">
                  <c:v>55</c:v>
                </c:pt>
                <c:pt idx="26">
                  <c:v>54</c:v>
                </c:pt>
                <c:pt idx="27">
                  <c:v>53</c:v>
                </c:pt>
                <c:pt idx="28">
                  <c:v>52</c:v>
                </c:pt>
                <c:pt idx="29">
                  <c:v>51</c:v>
                </c:pt>
                <c:pt idx="30">
                  <c:v>50</c:v>
                </c:pt>
                <c:pt idx="31">
                  <c:v>49</c:v>
                </c:pt>
                <c:pt idx="32">
                  <c:v>48</c:v>
                </c:pt>
                <c:pt idx="33">
                  <c:v>47</c:v>
                </c:pt>
                <c:pt idx="34">
                  <c:v>46</c:v>
                </c:pt>
                <c:pt idx="35">
                  <c:v>45</c:v>
                </c:pt>
                <c:pt idx="36">
                  <c:v>44</c:v>
                </c:pt>
                <c:pt idx="37">
                  <c:v>43</c:v>
                </c:pt>
                <c:pt idx="38">
                  <c:v>42</c:v>
                </c:pt>
                <c:pt idx="39">
                  <c:v>41</c:v>
                </c:pt>
                <c:pt idx="40">
                  <c:v>40</c:v>
                </c:pt>
                <c:pt idx="41">
                  <c:v>39</c:v>
                </c:pt>
                <c:pt idx="42">
                  <c:v>38</c:v>
                </c:pt>
                <c:pt idx="43">
                  <c:v>37</c:v>
                </c:pt>
                <c:pt idx="44">
                  <c:v>36</c:v>
                </c:pt>
                <c:pt idx="45">
                  <c:v>35</c:v>
                </c:pt>
                <c:pt idx="46">
                  <c:v>34</c:v>
                </c:pt>
                <c:pt idx="47">
                  <c:v>33</c:v>
                </c:pt>
                <c:pt idx="48">
                  <c:v>32</c:v>
                </c:pt>
                <c:pt idx="49">
                  <c:v>31</c:v>
                </c:pt>
                <c:pt idx="50">
                  <c:v>30</c:v>
                </c:pt>
                <c:pt idx="51">
                  <c:v>29</c:v>
                </c:pt>
                <c:pt idx="52">
                  <c:v>28</c:v>
                </c:pt>
                <c:pt idx="53">
                  <c:v>27</c:v>
                </c:pt>
                <c:pt idx="54">
                  <c:v>26</c:v>
                </c:pt>
                <c:pt idx="55">
                  <c:v>25</c:v>
                </c:pt>
                <c:pt idx="56">
                  <c:v>24</c:v>
                </c:pt>
                <c:pt idx="57">
                  <c:v>23</c:v>
                </c:pt>
                <c:pt idx="58">
                  <c:v>22</c:v>
                </c:pt>
                <c:pt idx="59">
                  <c:v>21</c:v>
                </c:pt>
                <c:pt idx="60">
                  <c:v>20</c:v>
                </c:pt>
              </c:numCache>
            </c:numRef>
          </c:xVal>
          <c:yVal>
            <c:numRef>
              <c:f>Sheet1!$W$9:$W$69</c:f>
              <c:numCache>
                <c:formatCode>0.00</c:formatCode>
                <c:ptCount val="61"/>
                <c:pt idx="0">
                  <c:v>2.171513656478218</c:v>
                </c:pt>
                <c:pt idx="1">
                  <c:v>2.1578990165825664</c:v>
                </c:pt>
                <c:pt idx="2">
                  <c:v>2.1441979319234075</c:v>
                </c:pt>
                <c:pt idx="3">
                  <c:v>2.1304087346707026</c:v>
                </c:pt>
                <c:pt idx="4">
                  <c:v>2.1165297026637333</c:v>
                </c:pt>
                <c:pt idx="5">
                  <c:v>2.1025590569005286</c:v>
                </c:pt>
                <c:pt idx="6">
                  <c:v>2.0884949588761388</c:v>
                </c:pt>
                <c:pt idx="7">
                  <c:v>2.0743355077584855</c:v>
                </c:pt>
                <c:pt idx="8">
                  <c:v>2.0600787373894867</c:v>
                </c:pt>
                <c:pt idx="9">
                  <c:v>2.0457226130980879</c:v>
                </c:pt>
                <c:pt idx="10">
                  <c:v>2.0312650283105542</c:v>
                </c:pt>
                <c:pt idx="11">
                  <c:v>2.016703800942043</c:v>
                </c:pt>
                <c:pt idx="12">
                  <c:v>2.0020366695519565</c:v>
                </c:pt>
                <c:pt idx="13">
                  <c:v>1.9872612892438926</c:v>
                </c:pt>
                <c:pt idx="14">
                  <c:v>1.9723752272891448</c:v>
                </c:pt>
                <c:pt idx="15">
                  <c:v>1.9573759584506278</c:v>
                </c:pt>
                <c:pt idx="16">
                  <c:v>1.942260859981769</c:v>
                </c:pt>
                <c:pt idx="17">
                  <c:v>1.9270272062723266</c:v>
                </c:pt>
                <c:pt idx="18">
                  <c:v>1.9116721631101752</c:v>
                </c:pt>
                <c:pt idx="19">
                  <c:v>1.8961927815248489</c:v>
                </c:pt>
                <c:pt idx="20">
                  <c:v>1.8805859911749718</c:v>
                </c:pt>
                <c:pt idx="21">
                  <c:v>1.864848593237574</c:v>
                </c:pt>
                <c:pt idx="22">
                  <c:v>1.8489772527526578</c:v>
                </c:pt>
                <c:pt idx="23">
                  <c:v>1.8329684903711172</c:v>
                </c:pt>
                <c:pt idx="24">
                  <c:v>1.8168186734481735</c:v>
                </c:pt>
                <c:pt idx="25">
                  <c:v>1.8005240064177395</c:v>
                </c:pt>
                <c:pt idx="26">
                  <c:v>1.7840805203754668</c:v>
                </c:pt>
                <c:pt idx="27">
                  <c:v>1.76748406178947</c:v>
                </c:pt>
                <c:pt idx="28">
                  <c:v>1.7507302802477631</c:v>
                </c:pt>
                <c:pt idx="29">
                  <c:v>1.733814615139986</c:v>
                </c:pt>
                <c:pt idx="30">
                  <c:v>1.7167322811579053</c:v>
                </c:pt>
                <c:pt idx="31">
                  <c:v>1.6994782524840479</c:v>
                </c:pt>
                <c:pt idx="32">
                  <c:v>1.6820472455204225</c:v>
                </c:pt>
                <c:pt idx="33">
                  <c:v>1.6644336999891127</c:v>
                </c:pt>
                <c:pt idx="34">
                  <c:v>1.6466317582131274</c:v>
                </c:pt>
                <c:pt idx="35">
                  <c:v>1.6286352423586634</c:v>
                </c:pt>
                <c:pt idx="36">
                  <c:v>1.6104376293881333</c:v>
                </c:pt>
                <c:pt idx="37">
                  <c:v>1.5920320234360483</c:v>
                </c:pt>
                <c:pt idx="38">
                  <c:v>1.5734111252760625</c:v>
                </c:pt>
                <c:pt idx="39">
                  <c:v>1.5545671984958043</c:v>
                </c:pt>
                <c:pt idx="40">
                  <c:v>1.5354920319349432</c:v>
                </c:pt>
                <c:pt idx="41">
                  <c:v>1.5161768978692123</c:v>
                </c:pt>
                <c:pt idx="42">
                  <c:v>1.4966125053362729</c:v>
                </c:pt>
                <c:pt idx="43">
                  <c:v>1.4767889478952376</c:v>
                </c:pt>
                <c:pt idx="44">
                  <c:v>1.4566956449863269</c:v>
                </c:pt>
                <c:pt idx="45">
                  <c:v>1.4363212759054773</c:v>
                </c:pt>
                <c:pt idx="46">
                  <c:v>1.4156537052243199</c:v>
                </c:pt>
                <c:pt idx="47">
                  <c:v>1.3946798982605124</c:v>
                </c:pt>
                <c:pt idx="48">
                  <c:v>1.3733858249263244</c:v>
                </c:pt>
                <c:pt idx="49">
                  <c:v>1.3517563499407605</c:v>
                </c:pt>
                <c:pt idx="50">
                  <c:v>1.3297751069642474</c:v>
                </c:pt>
                <c:pt idx="51">
                  <c:v>1.3074243536810775</c:v>
                </c:pt>
                <c:pt idx="52">
                  <c:v>1.2846848041815511</c:v>
                </c:pt>
                <c:pt idx="53">
                  <c:v>1.2615354341403169</c:v>
                </c:pt>
                <c:pt idx="54">
                  <c:v>1.237953253191818</c:v>
                </c:pt>
                <c:pt idx="55">
                  <c:v>1.2139130374886056</c:v>
                </c:pt>
                <c:pt idx="56">
                  <c:v>1.1893870135836442</c:v>
                </c:pt>
                <c:pt idx="57">
                  <c:v>1.1643444823496298</c:v>
                </c:pt>
                <c:pt idx="58">
                  <c:v>1.138751368418337</c:v>
                </c:pt>
                <c:pt idx="59">
                  <c:v>1.1125696762770603</c:v>
                </c:pt>
                <c:pt idx="60">
                  <c:v>1.085756828239109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4E-4266-A856-5B458E63A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0600320"/>
        <c:axId val="943923184"/>
      </c:scatterChart>
      <c:valAx>
        <c:axId val="940600320"/>
        <c:scaling>
          <c:orientation val="minMax"/>
          <c:max val="80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3923184"/>
        <c:crosses val="autoZero"/>
        <c:crossBetween val="midCat"/>
      </c:valAx>
      <c:valAx>
        <c:axId val="94392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0600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Sheet1!$A$9:$A$63</c:f>
              <c:numCache>
                <c:formatCode>0E+00</c:formatCode>
                <c:ptCount val="55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0.09</c:v>
                </c:pt>
                <c:pt idx="11">
                  <c:v>0.08</c:v>
                </c:pt>
                <c:pt idx="12">
                  <c:v>7.0000000000000007E-2</c:v>
                </c:pt>
                <c:pt idx="13">
                  <c:v>0.06</c:v>
                </c:pt>
                <c:pt idx="14">
                  <c:v>0.05</c:v>
                </c:pt>
                <c:pt idx="15">
                  <c:v>3.9999999999999897E-2</c:v>
                </c:pt>
                <c:pt idx="16">
                  <c:v>2.9999999999999898E-2</c:v>
                </c:pt>
                <c:pt idx="17">
                  <c:v>1.99999999999999E-2</c:v>
                </c:pt>
                <c:pt idx="18">
                  <c:v>9.99999999999991E-3</c:v>
                </c:pt>
                <c:pt idx="19">
                  <c:v>8.9999999999999993E-3</c:v>
                </c:pt>
                <c:pt idx="20">
                  <c:v>8.0000000000000002E-3</c:v>
                </c:pt>
                <c:pt idx="21">
                  <c:v>7.0000000000001797E-3</c:v>
                </c:pt>
                <c:pt idx="22">
                  <c:v>6.0000000000002699E-3</c:v>
                </c:pt>
                <c:pt idx="23">
                  <c:v>5.0000000000003601E-3</c:v>
                </c:pt>
                <c:pt idx="24">
                  <c:v>4.0000000000004502E-3</c:v>
                </c:pt>
                <c:pt idx="25">
                  <c:v>3.00000000000054E-3</c:v>
                </c:pt>
                <c:pt idx="26">
                  <c:v>2.0000000000006202E-3</c:v>
                </c:pt>
                <c:pt idx="27">
                  <c:v>1.00000000000071E-3</c:v>
                </c:pt>
                <c:pt idx="28">
                  <c:v>8.9999999999999998E-4</c:v>
                </c:pt>
                <c:pt idx="29">
                  <c:v>8.0000000000000004E-4</c:v>
                </c:pt>
                <c:pt idx="30">
                  <c:v>6.9999999999858001E-4</c:v>
                </c:pt>
                <c:pt idx="31">
                  <c:v>5.9999999999787003E-4</c:v>
                </c:pt>
                <c:pt idx="32">
                  <c:v>4.9999999999716005E-4</c:v>
                </c:pt>
                <c:pt idx="33">
                  <c:v>3.9999999999645002E-4</c:v>
                </c:pt>
                <c:pt idx="34">
                  <c:v>2.9999999999573998E-4</c:v>
                </c:pt>
                <c:pt idx="35">
                  <c:v>1.9999999999503E-4</c:v>
                </c:pt>
                <c:pt idx="36">
                  <c:v>9.9999999994319897E-5</c:v>
                </c:pt>
                <c:pt idx="37">
                  <c:v>9.0000000000000006E-5</c:v>
                </c:pt>
                <c:pt idx="38">
                  <c:v>8.0000000000000007E-5</c:v>
                </c:pt>
                <c:pt idx="39">
                  <c:v>7.0000000011360196E-5</c:v>
                </c:pt>
                <c:pt idx="40">
                  <c:v>6.0000000017040299E-5</c:v>
                </c:pt>
                <c:pt idx="41">
                  <c:v>5.0000000022720401E-5</c:v>
                </c:pt>
                <c:pt idx="42">
                  <c:v>4.0000000028400598E-5</c:v>
                </c:pt>
                <c:pt idx="43">
                  <c:v>3.00000000340807E-5</c:v>
                </c:pt>
                <c:pt idx="44">
                  <c:v>2.0000000039760799E-5</c:v>
                </c:pt>
                <c:pt idx="45">
                  <c:v>1.0000000045440899E-5</c:v>
                </c:pt>
                <c:pt idx="46">
                  <c:v>9.0000000000000002E-6</c:v>
                </c:pt>
                <c:pt idx="47">
                  <c:v>7.9999999999999996E-6</c:v>
                </c:pt>
                <c:pt idx="48">
                  <c:v>6.9999999091182004E-6</c:v>
                </c:pt>
                <c:pt idx="49">
                  <c:v>5.9999998636772996E-6</c:v>
                </c:pt>
                <c:pt idx="50">
                  <c:v>4.9999998182363997E-6</c:v>
                </c:pt>
                <c:pt idx="51">
                  <c:v>3.9999997727955099E-6</c:v>
                </c:pt>
                <c:pt idx="52">
                  <c:v>2.99999972735461E-6</c:v>
                </c:pt>
                <c:pt idx="53">
                  <c:v>1.99999968191371E-6</c:v>
                </c:pt>
                <c:pt idx="54">
                  <c:v>9.9999963647280904E-7</c:v>
                </c:pt>
              </c:numCache>
            </c:numRef>
          </c:xVal>
          <c:yVal>
            <c:numRef>
              <c:f>Sheet1!$C$9:$C$63</c:f>
              <c:numCache>
                <c:formatCode>0.00</c:formatCode>
                <c:ptCount val="55"/>
                <c:pt idx="0">
                  <c:v>0.30420573526862749</c:v>
                </c:pt>
                <c:pt idx="1">
                  <c:v>0.32066100024502553</c:v>
                </c:pt>
                <c:pt idx="2">
                  <c:v>0.34011235160297809</c:v>
                </c:pt>
                <c:pt idx="3">
                  <c:v>0.36359539791666828</c:v>
                </c:pt>
                <c:pt idx="4">
                  <c:v>0.3927279155053921</c:v>
                </c:pt>
                <c:pt idx="5">
                  <c:v>0.43021187656857235</c:v>
                </c:pt>
                <c:pt idx="6">
                  <c:v>0.48099150036753835</c:v>
                </c:pt>
                <c:pt idx="7">
                  <c:v>0.55540114443024047</c:v>
                </c:pt>
                <c:pt idx="8">
                  <c:v>0.68022470320595618</c:v>
                </c:pt>
                <c:pt idx="9">
                  <c:v>0.9619830007350767</c:v>
                </c:pt>
                <c:pt idx="10">
                  <c:v>1.0140191175620916</c:v>
                </c:pt>
                <c:pt idx="11">
                  <c:v>1.075529691421431</c:v>
                </c:pt>
                <c:pt idx="12">
                  <c:v>1.1497896041719127</c:v>
                </c:pt>
                <c:pt idx="13">
                  <c:v>1.2419147137271964</c:v>
                </c:pt>
                <c:pt idx="14">
                  <c:v>1.3604494064119124</c:v>
                </c:pt>
                <c:pt idx="15">
                  <c:v>1.5210286763431391</c:v>
                </c:pt>
                <c:pt idx="16">
                  <c:v>1.756332631463704</c:v>
                </c:pt>
                <c:pt idx="17">
                  <c:v>2.1510593828428672</c:v>
                </c:pt>
                <c:pt idx="18">
                  <c:v>3.0420573526862884</c:v>
                </c:pt>
                <c:pt idx="19">
                  <c:v>3.206610002450256</c:v>
                </c:pt>
                <c:pt idx="20">
                  <c:v>3.4011235160297812</c:v>
                </c:pt>
                <c:pt idx="21">
                  <c:v>3.635953979166636</c:v>
                </c:pt>
                <c:pt idx="22">
                  <c:v>3.9272791550538328</c:v>
                </c:pt>
                <c:pt idx="23">
                  <c:v>4.3021187656855675</c:v>
                </c:pt>
                <c:pt idx="24">
                  <c:v>4.8099150036751128</c:v>
                </c:pt>
                <c:pt idx="25">
                  <c:v>5.5540114443019055</c:v>
                </c:pt>
                <c:pt idx="26">
                  <c:v>6.8022470320585073</c:v>
                </c:pt>
                <c:pt idx="27">
                  <c:v>9.6198300073473515</c:v>
                </c:pt>
                <c:pt idx="28">
                  <c:v>10.140191175620917</c:v>
                </c:pt>
                <c:pt idx="29">
                  <c:v>10.755296914214307</c:v>
                </c:pt>
                <c:pt idx="30">
                  <c:v>11.497896041730788</c:v>
                </c:pt>
                <c:pt idx="31">
                  <c:v>12.41914713729401</c:v>
                </c:pt>
                <c:pt idx="32">
                  <c:v>13.604494064157761</c:v>
                </c:pt>
                <c:pt idx="33">
                  <c:v>15.210286763498869</c:v>
                </c:pt>
                <c:pt idx="34">
                  <c:v>17.56332631476171</c:v>
                </c:pt>
                <c:pt idx="35">
                  <c:v>21.510593828695885</c:v>
                </c:pt>
                <c:pt idx="36">
                  <c:v>30.420573527726702</c:v>
                </c:pt>
                <c:pt idx="37">
                  <c:v>32.066100024502553</c:v>
                </c:pt>
                <c:pt idx="38">
                  <c:v>34.011235160297808</c:v>
                </c:pt>
                <c:pt idx="39">
                  <c:v>36.359539788716461</c:v>
                </c:pt>
                <c:pt idx="40">
                  <c:v>39.272791544962374</c:v>
                </c:pt>
                <c:pt idx="41">
                  <c:v>43.021187647082641</c:v>
                </c:pt>
                <c:pt idx="42">
                  <c:v>48.099150019678284</c:v>
                </c:pt>
                <c:pt idx="43">
                  <c:v>55.540114411476615</c:v>
                </c:pt>
                <c:pt idx="44">
                  <c:v>68.022470252979929</c:v>
                </c:pt>
                <c:pt idx="45">
                  <c:v>96.198299854940799</c:v>
                </c:pt>
                <c:pt idx="46">
                  <c:v>101.40191175620917</c:v>
                </c:pt>
                <c:pt idx="47">
                  <c:v>107.55296914214308</c:v>
                </c:pt>
                <c:pt idx="48">
                  <c:v>114.97896116358376</c:v>
                </c:pt>
                <c:pt idx="49">
                  <c:v>124.19147278356273</c:v>
                </c:pt>
                <c:pt idx="50">
                  <c:v>136.04494311399313</c:v>
                </c:pt>
                <c:pt idx="51">
                  <c:v>152.10287195412073</c:v>
                </c:pt>
                <c:pt idx="52">
                  <c:v>175.63327112730389</c:v>
                </c:pt>
                <c:pt idx="53">
                  <c:v>215.10595538985066</c:v>
                </c:pt>
                <c:pt idx="54">
                  <c:v>304.20579056217076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32-4349-A785-49506BC7AED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Sheet1!$F$9:$F$63</c:f>
              <c:numCache>
                <c:formatCode>0E+00</c:formatCode>
                <c:ptCount val="55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0.09</c:v>
                </c:pt>
                <c:pt idx="11">
                  <c:v>0.08</c:v>
                </c:pt>
                <c:pt idx="12">
                  <c:v>7.0000000000000007E-2</c:v>
                </c:pt>
                <c:pt idx="13">
                  <c:v>0.06</c:v>
                </c:pt>
                <c:pt idx="14">
                  <c:v>0.05</c:v>
                </c:pt>
                <c:pt idx="15">
                  <c:v>3.9999999999999897E-2</c:v>
                </c:pt>
                <c:pt idx="16">
                  <c:v>2.9999999999999898E-2</c:v>
                </c:pt>
                <c:pt idx="17">
                  <c:v>1.99999999999999E-2</c:v>
                </c:pt>
                <c:pt idx="18">
                  <c:v>9.99999999999991E-3</c:v>
                </c:pt>
                <c:pt idx="19">
                  <c:v>8.9999999999999993E-3</c:v>
                </c:pt>
                <c:pt idx="20">
                  <c:v>8.0000000000000002E-3</c:v>
                </c:pt>
                <c:pt idx="21">
                  <c:v>7.0000000000001797E-3</c:v>
                </c:pt>
                <c:pt idx="22">
                  <c:v>6.0000000000002699E-3</c:v>
                </c:pt>
                <c:pt idx="23">
                  <c:v>5.0000000000003601E-3</c:v>
                </c:pt>
                <c:pt idx="24">
                  <c:v>4.0000000000004502E-3</c:v>
                </c:pt>
                <c:pt idx="25">
                  <c:v>3.00000000000054E-3</c:v>
                </c:pt>
                <c:pt idx="26">
                  <c:v>2.0000000000006202E-3</c:v>
                </c:pt>
                <c:pt idx="27">
                  <c:v>1.00000000000071E-3</c:v>
                </c:pt>
                <c:pt idx="28">
                  <c:v>8.9999999999999998E-4</c:v>
                </c:pt>
                <c:pt idx="29">
                  <c:v>8.0000000000000004E-4</c:v>
                </c:pt>
                <c:pt idx="30">
                  <c:v>6.9999999999858001E-4</c:v>
                </c:pt>
                <c:pt idx="31">
                  <c:v>5.9999999999787003E-4</c:v>
                </c:pt>
                <c:pt idx="32">
                  <c:v>4.9999999999716005E-4</c:v>
                </c:pt>
                <c:pt idx="33">
                  <c:v>3.9999999999645002E-4</c:v>
                </c:pt>
                <c:pt idx="34">
                  <c:v>2.9999999999573998E-4</c:v>
                </c:pt>
                <c:pt idx="35">
                  <c:v>1.9999999999503E-4</c:v>
                </c:pt>
                <c:pt idx="36">
                  <c:v>9.9999999994319897E-5</c:v>
                </c:pt>
                <c:pt idx="37">
                  <c:v>9.0000000000000006E-5</c:v>
                </c:pt>
                <c:pt idx="38">
                  <c:v>8.0000000000000007E-5</c:v>
                </c:pt>
                <c:pt idx="39">
                  <c:v>7.0000000011360196E-5</c:v>
                </c:pt>
                <c:pt idx="40">
                  <c:v>6.0000000017040299E-5</c:v>
                </c:pt>
                <c:pt idx="41">
                  <c:v>5.0000000022720401E-5</c:v>
                </c:pt>
                <c:pt idx="42">
                  <c:v>4.0000000028400598E-5</c:v>
                </c:pt>
                <c:pt idx="43">
                  <c:v>3.00000000340807E-5</c:v>
                </c:pt>
                <c:pt idx="44">
                  <c:v>2.0000000039760799E-5</c:v>
                </c:pt>
                <c:pt idx="45">
                  <c:v>1.0000000045440899E-5</c:v>
                </c:pt>
                <c:pt idx="46">
                  <c:v>9.0000000000000002E-6</c:v>
                </c:pt>
                <c:pt idx="47">
                  <c:v>7.9999999999999996E-6</c:v>
                </c:pt>
                <c:pt idx="48">
                  <c:v>6.9999999091182004E-6</c:v>
                </c:pt>
                <c:pt idx="49">
                  <c:v>5.9999998636772996E-6</c:v>
                </c:pt>
                <c:pt idx="50">
                  <c:v>4.9999998182363997E-6</c:v>
                </c:pt>
                <c:pt idx="51">
                  <c:v>3.9999997727955099E-6</c:v>
                </c:pt>
                <c:pt idx="52">
                  <c:v>2.99999972735461E-6</c:v>
                </c:pt>
                <c:pt idx="53">
                  <c:v>1.99999968191371E-6</c:v>
                </c:pt>
                <c:pt idx="54">
                  <c:v>9.9999963647280904E-7</c:v>
                </c:pt>
              </c:numCache>
            </c:numRef>
          </c:xVal>
          <c:yVal>
            <c:numRef>
              <c:f>Sheet1!$H$9:$H$63</c:f>
              <c:numCache>
                <c:formatCode>0.00</c:formatCode>
                <c:ptCount val="55"/>
                <c:pt idx="0">
                  <c:v>0.24278260749772113</c:v>
                </c:pt>
                <c:pt idx="1">
                  <c:v>0.25591533865582383</c:v>
                </c:pt>
                <c:pt idx="2">
                  <c:v>0.27143920705977725</c:v>
                </c:pt>
                <c:pt idx="3">
                  <c:v>0.29018071833007913</c:v>
                </c:pt>
                <c:pt idx="4">
                  <c:v>0.31343099852916195</c:v>
                </c:pt>
                <c:pt idx="5">
                  <c:v>0.34334645623158111</c:v>
                </c:pt>
                <c:pt idx="6">
                  <c:v>0.3838730079837358</c:v>
                </c:pt>
                <c:pt idx="7">
                  <c:v>0.44325836898808246</c:v>
                </c:pt>
                <c:pt idx="8">
                  <c:v>0.54287841411955451</c:v>
                </c:pt>
                <c:pt idx="9">
                  <c:v>0.76774601596747161</c:v>
                </c:pt>
                <c:pt idx="10">
                  <c:v>0.80927535832573705</c:v>
                </c:pt>
                <c:pt idx="11">
                  <c:v>0.85836614057895266</c:v>
                </c:pt>
                <c:pt idx="12">
                  <c:v>0.91763200298682213</c:v>
                </c:pt>
                <c:pt idx="13">
                  <c:v>0.99115584465303697</c:v>
                </c:pt>
                <c:pt idx="14">
                  <c:v>1.085756828239109</c:v>
                </c:pt>
                <c:pt idx="15">
                  <c:v>1.2139130374886071</c:v>
                </c:pt>
                <c:pt idx="16">
                  <c:v>1.4017060379336879</c:v>
                </c:pt>
                <c:pt idx="17">
                  <c:v>1.7167322811579098</c:v>
                </c:pt>
                <c:pt idx="18">
                  <c:v>2.4278260749772218</c:v>
                </c:pt>
                <c:pt idx="19">
                  <c:v>2.5591533865582385</c:v>
                </c:pt>
                <c:pt idx="20">
                  <c:v>2.7143920705977727</c:v>
                </c:pt>
                <c:pt idx="21">
                  <c:v>2.9018071833007539</c:v>
                </c:pt>
                <c:pt idx="22">
                  <c:v>3.1343099852915488</c:v>
                </c:pt>
                <c:pt idx="23">
                  <c:v>3.4334645623156872</c:v>
                </c:pt>
                <c:pt idx="24">
                  <c:v>3.8387300798371413</c:v>
                </c:pt>
                <c:pt idx="25">
                  <c:v>4.4325836898804258</c:v>
                </c:pt>
                <c:pt idx="26">
                  <c:v>5.4287841411947042</c:v>
                </c:pt>
                <c:pt idx="27">
                  <c:v>7.6774601596719894</c:v>
                </c:pt>
                <c:pt idx="28">
                  <c:v>8.0927535832573714</c:v>
                </c:pt>
                <c:pt idx="29">
                  <c:v>8.5836614057895275</c:v>
                </c:pt>
                <c:pt idx="30">
                  <c:v>9.1763200298775285</c:v>
                </c:pt>
                <c:pt idx="31">
                  <c:v>9.9115584465479643</c:v>
                </c:pt>
                <c:pt idx="32">
                  <c:v>10.857568282421926</c:v>
                </c:pt>
                <c:pt idx="33">
                  <c:v>12.139130374939922</c:v>
                </c:pt>
                <c:pt idx="34">
                  <c:v>14.017060379436376</c:v>
                </c:pt>
                <c:pt idx="35">
                  <c:v>17.167322811792356</c:v>
                </c:pt>
                <c:pt idx="36">
                  <c:v>24.278260750461627</c:v>
                </c:pt>
                <c:pt idx="37">
                  <c:v>25.591533865582385</c:v>
                </c:pt>
                <c:pt idx="38">
                  <c:v>27.143920705977724</c:v>
                </c:pt>
                <c:pt idx="39">
                  <c:v>29.018071830653263</c:v>
                </c:pt>
                <c:pt idx="40">
                  <c:v>31.3430998484654</c:v>
                </c:pt>
                <c:pt idx="41">
                  <c:v>34.33464561535714</c:v>
                </c:pt>
                <c:pt idx="42">
                  <c:v>38.387300784745804</c:v>
                </c:pt>
                <c:pt idx="43">
                  <c:v>44.325836873630649</c:v>
                </c:pt>
                <c:pt idx="44">
                  <c:v>54.287841357992249</c:v>
                </c:pt>
                <c:pt idx="45">
                  <c:v>76.774601422311804</c:v>
                </c:pt>
                <c:pt idx="46">
                  <c:v>80.92753583257371</c:v>
                </c:pt>
                <c:pt idx="47">
                  <c:v>85.836614057895275</c:v>
                </c:pt>
                <c:pt idx="48">
                  <c:v>91.763200894368282</c:v>
                </c:pt>
                <c:pt idx="49">
                  <c:v>99.115585591279057</c:v>
                </c:pt>
                <c:pt idx="50">
                  <c:v>108.57568479742167</c:v>
                </c:pt>
                <c:pt idx="51">
                  <c:v>121.39130719644187</c:v>
                </c:pt>
                <c:pt idx="52">
                  <c:v>140.17061016284711</c:v>
                </c:pt>
                <c:pt idx="53">
                  <c:v>171.67324176751723</c:v>
                </c:pt>
                <c:pt idx="54">
                  <c:v>242.7826516267728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32-4349-A785-49506BC7AED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Sheet1!$K$9:$K$63</c:f>
              <c:numCache>
                <c:formatCode>0E+00</c:formatCode>
                <c:ptCount val="55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0.09</c:v>
                </c:pt>
                <c:pt idx="11">
                  <c:v>0.08</c:v>
                </c:pt>
                <c:pt idx="12">
                  <c:v>7.0000000000000007E-2</c:v>
                </c:pt>
                <c:pt idx="13">
                  <c:v>0.06</c:v>
                </c:pt>
                <c:pt idx="14">
                  <c:v>0.05</c:v>
                </c:pt>
                <c:pt idx="15">
                  <c:v>3.9999999999999897E-2</c:v>
                </c:pt>
                <c:pt idx="16">
                  <c:v>2.9999999999999898E-2</c:v>
                </c:pt>
                <c:pt idx="17">
                  <c:v>1.99999999999999E-2</c:v>
                </c:pt>
                <c:pt idx="18">
                  <c:v>9.99999999999991E-3</c:v>
                </c:pt>
                <c:pt idx="19">
                  <c:v>8.9999999999999993E-3</c:v>
                </c:pt>
                <c:pt idx="20">
                  <c:v>8.0000000000000002E-3</c:v>
                </c:pt>
                <c:pt idx="21">
                  <c:v>7.0000000000001797E-3</c:v>
                </c:pt>
                <c:pt idx="22">
                  <c:v>6.0000000000002699E-3</c:v>
                </c:pt>
                <c:pt idx="23">
                  <c:v>5.0000000000003601E-3</c:v>
                </c:pt>
                <c:pt idx="24">
                  <c:v>4.0000000000004502E-3</c:v>
                </c:pt>
                <c:pt idx="25">
                  <c:v>3.00000000000054E-3</c:v>
                </c:pt>
                <c:pt idx="26">
                  <c:v>2.0000000000006202E-3</c:v>
                </c:pt>
                <c:pt idx="27">
                  <c:v>1.00000000000071E-3</c:v>
                </c:pt>
                <c:pt idx="28">
                  <c:v>8.9999999999999998E-4</c:v>
                </c:pt>
                <c:pt idx="29">
                  <c:v>8.0000000000000004E-4</c:v>
                </c:pt>
                <c:pt idx="30">
                  <c:v>6.9999999999858001E-4</c:v>
                </c:pt>
                <c:pt idx="31">
                  <c:v>5.9999999999787003E-4</c:v>
                </c:pt>
                <c:pt idx="32">
                  <c:v>4.9999999999716005E-4</c:v>
                </c:pt>
                <c:pt idx="33">
                  <c:v>3.9999999999645002E-4</c:v>
                </c:pt>
                <c:pt idx="34">
                  <c:v>2.9999999999573998E-4</c:v>
                </c:pt>
                <c:pt idx="35">
                  <c:v>1.9999999999503E-4</c:v>
                </c:pt>
                <c:pt idx="36">
                  <c:v>9.9999999994319897E-5</c:v>
                </c:pt>
                <c:pt idx="37">
                  <c:v>9.0000000000000006E-5</c:v>
                </c:pt>
                <c:pt idx="38">
                  <c:v>8.0000000000000007E-5</c:v>
                </c:pt>
                <c:pt idx="39">
                  <c:v>7.0000000011360196E-5</c:v>
                </c:pt>
                <c:pt idx="40">
                  <c:v>6.0000000017040299E-5</c:v>
                </c:pt>
                <c:pt idx="41">
                  <c:v>5.0000000022720401E-5</c:v>
                </c:pt>
                <c:pt idx="42">
                  <c:v>4.0000000028400598E-5</c:v>
                </c:pt>
                <c:pt idx="43">
                  <c:v>3.00000000340807E-5</c:v>
                </c:pt>
                <c:pt idx="44">
                  <c:v>2.0000000039760799E-5</c:v>
                </c:pt>
                <c:pt idx="45">
                  <c:v>1.0000000045440899E-5</c:v>
                </c:pt>
                <c:pt idx="46">
                  <c:v>9.0000000000000002E-6</c:v>
                </c:pt>
                <c:pt idx="47">
                  <c:v>7.9999999999999996E-6</c:v>
                </c:pt>
                <c:pt idx="48">
                  <c:v>6.9999999091182004E-6</c:v>
                </c:pt>
                <c:pt idx="49">
                  <c:v>5.9999998636772996E-6</c:v>
                </c:pt>
                <c:pt idx="50">
                  <c:v>4.9999998182363997E-6</c:v>
                </c:pt>
                <c:pt idx="51">
                  <c:v>3.9999997727955099E-6</c:v>
                </c:pt>
                <c:pt idx="52">
                  <c:v>2.99999972735461E-6</c:v>
                </c:pt>
                <c:pt idx="53">
                  <c:v>1.99999968191371E-6</c:v>
                </c:pt>
                <c:pt idx="54">
                  <c:v>9.9999963647280904E-7</c:v>
                </c:pt>
              </c:numCache>
            </c:numRef>
          </c:xVal>
          <c:yVal>
            <c:numRef>
              <c:f>Sheet1!$M$9:$M$63</c:f>
              <c:numCache>
                <c:formatCode>0.00</c:formatCode>
                <c:ptCount val="55"/>
                <c:pt idx="0">
                  <c:v>0.1535492031934943</c:v>
                </c:pt>
                <c:pt idx="1">
                  <c:v>0.1618550716651474</c:v>
                </c:pt>
                <c:pt idx="2">
                  <c:v>0.17167322811579055</c:v>
                </c:pt>
                <c:pt idx="3">
                  <c:v>0.18352640059736444</c:v>
                </c:pt>
                <c:pt idx="4">
                  <c:v>0.19823116893060741</c:v>
                </c:pt>
                <c:pt idx="5">
                  <c:v>0.21715136564782184</c:v>
                </c:pt>
                <c:pt idx="6">
                  <c:v>0.24278260749772113</c:v>
                </c:pt>
                <c:pt idx="7">
                  <c:v>0.28034120758673708</c:v>
                </c:pt>
                <c:pt idx="8">
                  <c:v>0.34334645623158111</c:v>
                </c:pt>
                <c:pt idx="9">
                  <c:v>0.48556521499544225</c:v>
                </c:pt>
                <c:pt idx="10">
                  <c:v>0.51183067731164766</c:v>
                </c:pt>
                <c:pt idx="11">
                  <c:v>0.54287841411955451</c:v>
                </c:pt>
                <c:pt idx="12">
                  <c:v>0.58036143666015827</c:v>
                </c:pt>
                <c:pt idx="13">
                  <c:v>0.62686199705832391</c:v>
                </c:pt>
                <c:pt idx="14">
                  <c:v>0.68669291246316222</c:v>
                </c:pt>
                <c:pt idx="15">
                  <c:v>0.76774601596747249</c:v>
                </c:pt>
                <c:pt idx="16">
                  <c:v>0.88651673797616626</c:v>
                </c:pt>
                <c:pt idx="17">
                  <c:v>1.0857568282391117</c:v>
                </c:pt>
                <c:pt idx="18">
                  <c:v>1.5354920319349499</c:v>
                </c:pt>
                <c:pt idx="19">
                  <c:v>1.6185507166514741</c:v>
                </c:pt>
                <c:pt idx="20">
                  <c:v>1.7167322811579053</c:v>
                </c:pt>
                <c:pt idx="21">
                  <c:v>1.8352640059736207</c:v>
                </c:pt>
                <c:pt idx="22">
                  <c:v>1.9823116893060293</c:v>
                </c:pt>
                <c:pt idx="23">
                  <c:v>2.1715136564781399</c:v>
                </c:pt>
                <c:pt idx="24">
                  <c:v>2.4278260749770744</c:v>
                </c:pt>
                <c:pt idx="25">
                  <c:v>2.8034120758671186</c:v>
                </c:pt>
                <c:pt idx="26">
                  <c:v>3.4334645623152786</c:v>
                </c:pt>
                <c:pt idx="27">
                  <c:v>4.8556521499526992</c:v>
                </c:pt>
                <c:pt idx="28">
                  <c:v>5.1183067731164771</c:v>
                </c:pt>
                <c:pt idx="29">
                  <c:v>5.4287841411955453</c:v>
                </c:pt>
                <c:pt idx="30">
                  <c:v>5.8036143666074684</c:v>
                </c:pt>
                <c:pt idx="31">
                  <c:v>6.2686199705943659</c:v>
                </c:pt>
                <c:pt idx="32">
                  <c:v>6.866929124651123</c:v>
                </c:pt>
                <c:pt idx="33">
                  <c:v>7.6774601597087848</c:v>
                </c:pt>
                <c:pt idx="34">
                  <c:v>8.8651673798245909</c:v>
                </c:pt>
                <c:pt idx="35">
                  <c:v>10.857568282525994</c:v>
                </c:pt>
                <c:pt idx="36">
                  <c:v>15.354920319785519</c:v>
                </c:pt>
                <c:pt idx="37">
                  <c:v>16.185507166514743</c:v>
                </c:pt>
                <c:pt idx="38">
                  <c:v>17.167322811579051</c:v>
                </c:pt>
                <c:pt idx="39">
                  <c:v>18.352640058247228</c:v>
                </c:pt>
                <c:pt idx="40">
                  <c:v>19.823116890245807</c:v>
                </c:pt>
                <c:pt idx="41">
                  <c:v>21.715136559848414</c:v>
                </c:pt>
                <c:pt idx="42">
                  <c:v>24.278260741153147</c:v>
                </c:pt>
                <c:pt idx="43">
                  <c:v>28.034120742750002</c:v>
                </c:pt>
                <c:pt idx="44">
                  <c:v>34.334645589028781</c:v>
                </c:pt>
                <c:pt idx="45">
                  <c:v>48.556521389221622</c:v>
                </c:pt>
                <c:pt idx="46">
                  <c:v>51.183067731164776</c:v>
                </c:pt>
                <c:pt idx="47">
                  <c:v>54.287841411955455</c:v>
                </c:pt>
                <c:pt idx="48">
                  <c:v>58.036144042760775</c:v>
                </c:pt>
                <c:pt idx="49">
                  <c:v>62.686200417961729</c:v>
                </c:pt>
                <c:pt idx="50">
                  <c:v>68.669292494474021</c:v>
                </c:pt>
                <c:pt idx="51">
                  <c:v>76.774603777189014</c:v>
                </c:pt>
                <c:pt idx="52">
                  <c:v>88.651677826028461</c:v>
                </c:pt>
                <c:pt idx="53">
                  <c:v>108.57569145802097</c:v>
                </c:pt>
                <c:pt idx="54">
                  <c:v>153.54923110315718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32-4349-A785-49506BC7A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833776"/>
        <c:axId val="1026878432"/>
      </c:scatterChart>
      <c:valAx>
        <c:axId val="1042833776"/>
        <c:scaling>
          <c:logBase val="10"/>
          <c:orientation val="minMax"/>
          <c:min val="1.0000000000000004E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878432"/>
        <c:crossesAt val="0"/>
        <c:crossBetween val="midCat"/>
      </c:valAx>
      <c:valAx>
        <c:axId val="102687843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33776"/>
        <c:crossesAt val="1.0000000000000004E-6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Sheet1!$Z$9:$Z$69</c:f>
              <c:numCache>
                <c:formatCode>General</c:formatCode>
                <c:ptCount val="61"/>
                <c:pt idx="0">
                  <c:v>80</c:v>
                </c:pt>
                <c:pt idx="1">
                  <c:v>79</c:v>
                </c:pt>
                <c:pt idx="2">
                  <c:v>78</c:v>
                </c:pt>
                <c:pt idx="3">
                  <c:v>77</c:v>
                </c:pt>
                <c:pt idx="4">
                  <c:v>76</c:v>
                </c:pt>
                <c:pt idx="5">
                  <c:v>75</c:v>
                </c:pt>
                <c:pt idx="6">
                  <c:v>74</c:v>
                </c:pt>
                <c:pt idx="7">
                  <c:v>73</c:v>
                </c:pt>
                <c:pt idx="8">
                  <c:v>72</c:v>
                </c:pt>
                <c:pt idx="9">
                  <c:v>71</c:v>
                </c:pt>
                <c:pt idx="10">
                  <c:v>70</c:v>
                </c:pt>
                <c:pt idx="11">
                  <c:v>69</c:v>
                </c:pt>
                <c:pt idx="12">
                  <c:v>68</c:v>
                </c:pt>
                <c:pt idx="13">
                  <c:v>67</c:v>
                </c:pt>
                <c:pt idx="14">
                  <c:v>66</c:v>
                </c:pt>
                <c:pt idx="15">
                  <c:v>65</c:v>
                </c:pt>
                <c:pt idx="16">
                  <c:v>64</c:v>
                </c:pt>
                <c:pt idx="17">
                  <c:v>63</c:v>
                </c:pt>
                <c:pt idx="18">
                  <c:v>62</c:v>
                </c:pt>
                <c:pt idx="19">
                  <c:v>61</c:v>
                </c:pt>
                <c:pt idx="20">
                  <c:v>60</c:v>
                </c:pt>
                <c:pt idx="21">
                  <c:v>59</c:v>
                </c:pt>
                <c:pt idx="22">
                  <c:v>58</c:v>
                </c:pt>
                <c:pt idx="23">
                  <c:v>57</c:v>
                </c:pt>
                <c:pt idx="24">
                  <c:v>56</c:v>
                </c:pt>
                <c:pt idx="25">
                  <c:v>55</c:v>
                </c:pt>
                <c:pt idx="26">
                  <c:v>54</c:v>
                </c:pt>
                <c:pt idx="27">
                  <c:v>53</c:v>
                </c:pt>
                <c:pt idx="28">
                  <c:v>52</c:v>
                </c:pt>
                <c:pt idx="29">
                  <c:v>51</c:v>
                </c:pt>
                <c:pt idx="30">
                  <c:v>50</c:v>
                </c:pt>
                <c:pt idx="31">
                  <c:v>49</c:v>
                </c:pt>
                <c:pt idx="32">
                  <c:v>48</c:v>
                </c:pt>
                <c:pt idx="33">
                  <c:v>47</c:v>
                </c:pt>
                <c:pt idx="34">
                  <c:v>46</c:v>
                </c:pt>
                <c:pt idx="35">
                  <c:v>45</c:v>
                </c:pt>
                <c:pt idx="36">
                  <c:v>44</c:v>
                </c:pt>
                <c:pt idx="37">
                  <c:v>43</c:v>
                </c:pt>
                <c:pt idx="38">
                  <c:v>42</c:v>
                </c:pt>
                <c:pt idx="39">
                  <c:v>41</c:v>
                </c:pt>
                <c:pt idx="40">
                  <c:v>40</c:v>
                </c:pt>
                <c:pt idx="41">
                  <c:v>39</c:v>
                </c:pt>
                <c:pt idx="42">
                  <c:v>38</c:v>
                </c:pt>
                <c:pt idx="43">
                  <c:v>37</c:v>
                </c:pt>
                <c:pt idx="44">
                  <c:v>36</c:v>
                </c:pt>
                <c:pt idx="45">
                  <c:v>35</c:v>
                </c:pt>
                <c:pt idx="46">
                  <c:v>34</c:v>
                </c:pt>
                <c:pt idx="47">
                  <c:v>33</c:v>
                </c:pt>
                <c:pt idx="48">
                  <c:v>32</c:v>
                </c:pt>
                <c:pt idx="49">
                  <c:v>31</c:v>
                </c:pt>
                <c:pt idx="50">
                  <c:v>30</c:v>
                </c:pt>
                <c:pt idx="51">
                  <c:v>29</c:v>
                </c:pt>
                <c:pt idx="52">
                  <c:v>28</c:v>
                </c:pt>
                <c:pt idx="53">
                  <c:v>27</c:v>
                </c:pt>
                <c:pt idx="54">
                  <c:v>26</c:v>
                </c:pt>
                <c:pt idx="55">
                  <c:v>25</c:v>
                </c:pt>
                <c:pt idx="56">
                  <c:v>24</c:v>
                </c:pt>
                <c:pt idx="57">
                  <c:v>23</c:v>
                </c:pt>
                <c:pt idx="58">
                  <c:v>22</c:v>
                </c:pt>
                <c:pt idx="59">
                  <c:v>21</c:v>
                </c:pt>
                <c:pt idx="60">
                  <c:v>20</c:v>
                </c:pt>
              </c:numCache>
            </c:numRef>
          </c:xVal>
          <c:yVal>
            <c:numRef>
              <c:f>Sheet1!$AA$9:$AA$69</c:f>
              <c:numCache>
                <c:formatCode>0.000</c:formatCode>
                <c:ptCount val="61"/>
                <c:pt idx="0">
                  <c:v>9.4309431205428021E-2</c:v>
                </c:pt>
                <c:pt idx="1">
                  <c:v>9.3130563315360154E-2</c:v>
                </c:pt>
                <c:pt idx="2">
                  <c:v>9.1951695425292315E-2</c:v>
                </c:pt>
                <c:pt idx="3">
                  <c:v>9.0772827535224462E-2</c:v>
                </c:pt>
                <c:pt idx="4">
                  <c:v>8.9593959645156609E-2</c:v>
                </c:pt>
                <c:pt idx="5">
                  <c:v>8.8415091755088757E-2</c:v>
                </c:pt>
                <c:pt idx="6">
                  <c:v>8.7236223865020904E-2</c:v>
                </c:pt>
                <c:pt idx="7">
                  <c:v>8.6057355974953065E-2</c:v>
                </c:pt>
                <c:pt idx="8">
                  <c:v>8.4878488084885226E-2</c:v>
                </c:pt>
                <c:pt idx="9">
                  <c:v>8.3699620194817373E-2</c:v>
                </c:pt>
                <c:pt idx="10">
                  <c:v>8.252075230474952E-2</c:v>
                </c:pt>
                <c:pt idx="11">
                  <c:v>8.1341884414681667E-2</c:v>
                </c:pt>
                <c:pt idx="12">
                  <c:v>8.0163016524613814E-2</c:v>
                </c:pt>
                <c:pt idx="13">
                  <c:v>7.8984148634545961E-2</c:v>
                </c:pt>
                <c:pt idx="14">
                  <c:v>7.7805280744478122E-2</c:v>
                </c:pt>
                <c:pt idx="15">
                  <c:v>7.662641285441027E-2</c:v>
                </c:pt>
                <c:pt idx="16">
                  <c:v>7.5447544964342403E-2</c:v>
                </c:pt>
                <c:pt idx="17">
                  <c:v>7.4268677074274564E-2</c:v>
                </c:pt>
                <c:pt idx="18">
                  <c:v>7.3089809184206711E-2</c:v>
                </c:pt>
                <c:pt idx="19">
                  <c:v>7.1910941294138858E-2</c:v>
                </c:pt>
                <c:pt idx="20">
                  <c:v>7.0732073404071019E-2</c:v>
                </c:pt>
                <c:pt idx="21">
                  <c:v>6.9553205514003166E-2</c:v>
                </c:pt>
                <c:pt idx="22">
                  <c:v>6.8374337623935313E-2</c:v>
                </c:pt>
                <c:pt idx="23">
                  <c:v>6.7195469733867447E-2</c:v>
                </c:pt>
                <c:pt idx="24">
                  <c:v>6.6016601843799608E-2</c:v>
                </c:pt>
                <c:pt idx="25">
                  <c:v>6.4837733953731755E-2</c:v>
                </c:pt>
                <c:pt idx="26">
                  <c:v>6.3658866063663916E-2</c:v>
                </c:pt>
                <c:pt idx="27">
                  <c:v>6.247999817359607E-2</c:v>
                </c:pt>
                <c:pt idx="28">
                  <c:v>6.1301130283528217E-2</c:v>
                </c:pt>
                <c:pt idx="29">
                  <c:v>6.012226239346035E-2</c:v>
                </c:pt>
                <c:pt idx="30">
                  <c:v>5.8943394503392511E-2</c:v>
                </c:pt>
                <c:pt idx="31">
                  <c:v>5.7764526613324665E-2</c:v>
                </c:pt>
                <c:pt idx="32">
                  <c:v>5.6585658723256806E-2</c:v>
                </c:pt>
                <c:pt idx="33">
                  <c:v>5.540679083318896E-2</c:v>
                </c:pt>
                <c:pt idx="34">
                  <c:v>5.4227922943121107E-2</c:v>
                </c:pt>
                <c:pt idx="35">
                  <c:v>5.3049055053053254E-2</c:v>
                </c:pt>
                <c:pt idx="36">
                  <c:v>5.1870187162985408E-2</c:v>
                </c:pt>
                <c:pt idx="37">
                  <c:v>5.0691319272917569E-2</c:v>
                </c:pt>
                <c:pt idx="38">
                  <c:v>4.9512451382849716E-2</c:v>
                </c:pt>
                <c:pt idx="39">
                  <c:v>4.8333583492781856E-2</c:v>
                </c:pt>
                <c:pt idx="40">
                  <c:v>4.715471560271401E-2</c:v>
                </c:pt>
                <c:pt idx="41">
                  <c:v>4.5975847712646158E-2</c:v>
                </c:pt>
                <c:pt idx="42">
                  <c:v>4.4796979822578305E-2</c:v>
                </c:pt>
                <c:pt idx="43">
                  <c:v>4.3618111932510452E-2</c:v>
                </c:pt>
                <c:pt idx="44">
                  <c:v>4.2439244042442613E-2</c:v>
                </c:pt>
                <c:pt idx="45">
                  <c:v>4.126037615237476E-2</c:v>
                </c:pt>
                <c:pt idx="46">
                  <c:v>4.0081508262306907E-2</c:v>
                </c:pt>
                <c:pt idx="47">
                  <c:v>3.8902640372239061E-2</c:v>
                </c:pt>
                <c:pt idx="48">
                  <c:v>3.7723772482171201E-2</c:v>
                </c:pt>
                <c:pt idx="49">
                  <c:v>3.6544904592103356E-2</c:v>
                </c:pt>
                <c:pt idx="50">
                  <c:v>3.536603670203551E-2</c:v>
                </c:pt>
                <c:pt idx="51">
                  <c:v>3.4187168811967657E-2</c:v>
                </c:pt>
                <c:pt idx="52">
                  <c:v>3.3008300921899804E-2</c:v>
                </c:pt>
                <c:pt idx="53">
                  <c:v>3.1829433031831958E-2</c:v>
                </c:pt>
                <c:pt idx="54">
                  <c:v>3.0650565141764109E-2</c:v>
                </c:pt>
                <c:pt idx="55">
                  <c:v>2.9471697251696256E-2</c:v>
                </c:pt>
                <c:pt idx="56">
                  <c:v>2.8292829361628403E-2</c:v>
                </c:pt>
                <c:pt idx="57">
                  <c:v>2.7113961471560553E-2</c:v>
                </c:pt>
                <c:pt idx="58">
                  <c:v>2.5935093581492704E-2</c:v>
                </c:pt>
                <c:pt idx="59">
                  <c:v>2.4756225691424858E-2</c:v>
                </c:pt>
                <c:pt idx="60">
                  <c:v>2.3577357801357005E-2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20-41B5-98FA-A014CBB4E11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Sheet1!$AE$9:$AE$69</c:f>
              <c:numCache>
                <c:formatCode>General</c:formatCode>
                <c:ptCount val="61"/>
                <c:pt idx="0">
                  <c:v>80</c:v>
                </c:pt>
                <c:pt idx="1">
                  <c:v>79</c:v>
                </c:pt>
                <c:pt idx="2">
                  <c:v>78</c:v>
                </c:pt>
                <c:pt idx="3">
                  <c:v>77</c:v>
                </c:pt>
                <c:pt idx="4">
                  <c:v>76</c:v>
                </c:pt>
                <c:pt idx="5">
                  <c:v>75</c:v>
                </c:pt>
                <c:pt idx="6">
                  <c:v>74</c:v>
                </c:pt>
                <c:pt idx="7">
                  <c:v>73</c:v>
                </c:pt>
                <c:pt idx="8">
                  <c:v>72</c:v>
                </c:pt>
                <c:pt idx="9">
                  <c:v>71</c:v>
                </c:pt>
                <c:pt idx="10">
                  <c:v>70</c:v>
                </c:pt>
                <c:pt idx="11">
                  <c:v>69</c:v>
                </c:pt>
                <c:pt idx="12">
                  <c:v>68</c:v>
                </c:pt>
                <c:pt idx="13">
                  <c:v>67</c:v>
                </c:pt>
                <c:pt idx="14">
                  <c:v>66</c:v>
                </c:pt>
                <c:pt idx="15">
                  <c:v>65</c:v>
                </c:pt>
                <c:pt idx="16">
                  <c:v>64</c:v>
                </c:pt>
                <c:pt idx="17">
                  <c:v>63</c:v>
                </c:pt>
                <c:pt idx="18">
                  <c:v>62</c:v>
                </c:pt>
                <c:pt idx="19">
                  <c:v>61</c:v>
                </c:pt>
                <c:pt idx="20">
                  <c:v>60</c:v>
                </c:pt>
                <c:pt idx="21">
                  <c:v>59</c:v>
                </c:pt>
                <c:pt idx="22">
                  <c:v>58</c:v>
                </c:pt>
                <c:pt idx="23">
                  <c:v>57</c:v>
                </c:pt>
                <c:pt idx="24">
                  <c:v>56</c:v>
                </c:pt>
                <c:pt idx="25">
                  <c:v>55</c:v>
                </c:pt>
                <c:pt idx="26">
                  <c:v>54</c:v>
                </c:pt>
                <c:pt idx="27">
                  <c:v>53</c:v>
                </c:pt>
                <c:pt idx="28">
                  <c:v>52</c:v>
                </c:pt>
                <c:pt idx="29">
                  <c:v>51</c:v>
                </c:pt>
                <c:pt idx="30">
                  <c:v>50</c:v>
                </c:pt>
                <c:pt idx="31">
                  <c:v>49</c:v>
                </c:pt>
                <c:pt idx="32">
                  <c:v>48</c:v>
                </c:pt>
                <c:pt idx="33">
                  <c:v>47</c:v>
                </c:pt>
                <c:pt idx="34">
                  <c:v>46</c:v>
                </c:pt>
                <c:pt idx="35">
                  <c:v>45</c:v>
                </c:pt>
                <c:pt idx="36">
                  <c:v>44</c:v>
                </c:pt>
                <c:pt idx="37">
                  <c:v>43</c:v>
                </c:pt>
                <c:pt idx="38">
                  <c:v>42</c:v>
                </c:pt>
                <c:pt idx="39">
                  <c:v>41</c:v>
                </c:pt>
                <c:pt idx="40">
                  <c:v>40</c:v>
                </c:pt>
                <c:pt idx="41">
                  <c:v>39</c:v>
                </c:pt>
                <c:pt idx="42">
                  <c:v>38</c:v>
                </c:pt>
                <c:pt idx="43">
                  <c:v>37</c:v>
                </c:pt>
                <c:pt idx="44">
                  <c:v>36</c:v>
                </c:pt>
                <c:pt idx="45">
                  <c:v>35</c:v>
                </c:pt>
                <c:pt idx="46">
                  <c:v>34</c:v>
                </c:pt>
                <c:pt idx="47">
                  <c:v>33</c:v>
                </c:pt>
                <c:pt idx="48">
                  <c:v>32</c:v>
                </c:pt>
                <c:pt idx="49">
                  <c:v>31</c:v>
                </c:pt>
                <c:pt idx="50">
                  <c:v>30</c:v>
                </c:pt>
                <c:pt idx="51">
                  <c:v>29</c:v>
                </c:pt>
                <c:pt idx="52">
                  <c:v>28</c:v>
                </c:pt>
                <c:pt idx="53">
                  <c:v>27</c:v>
                </c:pt>
                <c:pt idx="54">
                  <c:v>26</c:v>
                </c:pt>
                <c:pt idx="55">
                  <c:v>25</c:v>
                </c:pt>
                <c:pt idx="56">
                  <c:v>24</c:v>
                </c:pt>
                <c:pt idx="57">
                  <c:v>23</c:v>
                </c:pt>
                <c:pt idx="58">
                  <c:v>22</c:v>
                </c:pt>
                <c:pt idx="59">
                  <c:v>21</c:v>
                </c:pt>
                <c:pt idx="60">
                  <c:v>20</c:v>
                </c:pt>
              </c:numCache>
            </c:numRef>
          </c:xVal>
          <c:yVal>
            <c:numRef>
              <c:f>Sheet1!$AF$9:$AF$69</c:f>
              <c:numCache>
                <c:formatCode>0.000</c:formatCode>
                <c:ptCount val="61"/>
                <c:pt idx="0">
                  <c:v>0.37723772482171208</c:v>
                </c:pt>
                <c:pt idx="1">
                  <c:v>0.37252225326144062</c:v>
                </c:pt>
                <c:pt idx="2">
                  <c:v>0.36780678170116926</c:v>
                </c:pt>
                <c:pt idx="3">
                  <c:v>0.36309131014089785</c:v>
                </c:pt>
                <c:pt idx="4">
                  <c:v>0.35837583858062644</c:v>
                </c:pt>
                <c:pt idx="5">
                  <c:v>0.35366036702035503</c:v>
                </c:pt>
                <c:pt idx="6">
                  <c:v>0.34894489546008362</c:v>
                </c:pt>
                <c:pt idx="7">
                  <c:v>0.34422942389981226</c:v>
                </c:pt>
                <c:pt idx="8">
                  <c:v>0.3395139523395409</c:v>
                </c:pt>
                <c:pt idx="9">
                  <c:v>0.33479848077926949</c:v>
                </c:pt>
                <c:pt idx="10">
                  <c:v>0.33008300921899808</c:v>
                </c:pt>
                <c:pt idx="11">
                  <c:v>0.32536753765872667</c:v>
                </c:pt>
                <c:pt idx="12">
                  <c:v>0.32065206609845526</c:v>
                </c:pt>
                <c:pt idx="13">
                  <c:v>0.31593659453818385</c:v>
                </c:pt>
                <c:pt idx="14">
                  <c:v>0.31122112297791249</c:v>
                </c:pt>
                <c:pt idx="15">
                  <c:v>0.30650565141764108</c:v>
                </c:pt>
                <c:pt idx="16">
                  <c:v>0.30179017985736961</c:v>
                </c:pt>
                <c:pt idx="17">
                  <c:v>0.29707470829709826</c:v>
                </c:pt>
                <c:pt idx="18">
                  <c:v>0.29235923673682684</c:v>
                </c:pt>
                <c:pt idx="19">
                  <c:v>0.28764376517655543</c:v>
                </c:pt>
                <c:pt idx="20">
                  <c:v>0.28292829361628408</c:v>
                </c:pt>
                <c:pt idx="21">
                  <c:v>0.27821282205601267</c:v>
                </c:pt>
                <c:pt idx="22">
                  <c:v>0.27349735049574125</c:v>
                </c:pt>
                <c:pt idx="23">
                  <c:v>0.26878187893546979</c:v>
                </c:pt>
                <c:pt idx="24">
                  <c:v>0.26406640737519843</c:v>
                </c:pt>
                <c:pt idx="25">
                  <c:v>0.25935093581492702</c:v>
                </c:pt>
                <c:pt idx="26">
                  <c:v>0.25463546425465566</c:v>
                </c:pt>
                <c:pt idx="27">
                  <c:v>0.24991999269438428</c:v>
                </c:pt>
                <c:pt idx="28">
                  <c:v>0.24520452113411287</c:v>
                </c:pt>
                <c:pt idx="29">
                  <c:v>0.2404890495738414</c:v>
                </c:pt>
                <c:pt idx="30">
                  <c:v>0.23577357801357005</c:v>
                </c:pt>
                <c:pt idx="31">
                  <c:v>0.23105810645329866</c:v>
                </c:pt>
                <c:pt idx="32">
                  <c:v>0.22634263489302722</c:v>
                </c:pt>
                <c:pt idx="33">
                  <c:v>0.22162716333275584</c:v>
                </c:pt>
                <c:pt idx="34">
                  <c:v>0.21691169177248443</c:v>
                </c:pt>
                <c:pt idx="35">
                  <c:v>0.21219622021221302</c:v>
                </c:pt>
                <c:pt idx="36">
                  <c:v>0.20748074865194163</c:v>
                </c:pt>
                <c:pt idx="37">
                  <c:v>0.20276527709167028</c:v>
                </c:pt>
                <c:pt idx="38">
                  <c:v>0.19804980553139886</c:v>
                </c:pt>
                <c:pt idx="39">
                  <c:v>0.19333433397112743</c:v>
                </c:pt>
                <c:pt idx="40">
                  <c:v>0.18861886241085604</c:v>
                </c:pt>
                <c:pt idx="41">
                  <c:v>0.18390339085058463</c:v>
                </c:pt>
                <c:pt idx="42">
                  <c:v>0.17918791929031322</c:v>
                </c:pt>
                <c:pt idx="43">
                  <c:v>0.17447244773004181</c:v>
                </c:pt>
                <c:pt idx="44">
                  <c:v>0.16975697616977045</c:v>
                </c:pt>
                <c:pt idx="45">
                  <c:v>0.16504150460949904</c:v>
                </c:pt>
                <c:pt idx="46">
                  <c:v>0.16032603304922763</c:v>
                </c:pt>
                <c:pt idx="47">
                  <c:v>0.15561056148895624</c:v>
                </c:pt>
                <c:pt idx="48">
                  <c:v>0.15089508992868481</c:v>
                </c:pt>
                <c:pt idx="49">
                  <c:v>0.14617961836841342</c:v>
                </c:pt>
                <c:pt idx="50">
                  <c:v>0.14146414680814204</c:v>
                </c:pt>
                <c:pt idx="51">
                  <c:v>0.13674867524787063</c:v>
                </c:pt>
                <c:pt idx="52">
                  <c:v>0.13203320368759922</c:v>
                </c:pt>
                <c:pt idx="53">
                  <c:v>0.12731773212732783</c:v>
                </c:pt>
                <c:pt idx="54">
                  <c:v>0.12260226056705643</c:v>
                </c:pt>
                <c:pt idx="55">
                  <c:v>0.11788678900678502</c:v>
                </c:pt>
                <c:pt idx="56">
                  <c:v>0.11317131744651361</c:v>
                </c:pt>
                <c:pt idx="57">
                  <c:v>0.10845584588624221</c:v>
                </c:pt>
                <c:pt idx="58">
                  <c:v>0.10374037432597082</c:v>
                </c:pt>
                <c:pt idx="59">
                  <c:v>9.9024902765699432E-2</c:v>
                </c:pt>
                <c:pt idx="60">
                  <c:v>9.4309431205428021E-2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20-41B5-98FA-A014CBB4E11B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Sheet1!$AJ$9:$AJ$69</c:f>
              <c:numCache>
                <c:formatCode>General</c:formatCode>
                <c:ptCount val="61"/>
                <c:pt idx="0">
                  <c:v>80</c:v>
                </c:pt>
                <c:pt idx="1">
                  <c:v>79</c:v>
                </c:pt>
                <c:pt idx="2">
                  <c:v>78</c:v>
                </c:pt>
                <c:pt idx="3">
                  <c:v>77</c:v>
                </c:pt>
                <c:pt idx="4">
                  <c:v>76</c:v>
                </c:pt>
                <c:pt idx="5">
                  <c:v>75</c:v>
                </c:pt>
                <c:pt idx="6">
                  <c:v>74</c:v>
                </c:pt>
                <c:pt idx="7">
                  <c:v>73</c:v>
                </c:pt>
                <c:pt idx="8">
                  <c:v>72</c:v>
                </c:pt>
                <c:pt idx="9">
                  <c:v>71</c:v>
                </c:pt>
                <c:pt idx="10">
                  <c:v>70</c:v>
                </c:pt>
                <c:pt idx="11">
                  <c:v>69</c:v>
                </c:pt>
                <c:pt idx="12">
                  <c:v>68</c:v>
                </c:pt>
                <c:pt idx="13">
                  <c:v>67</c:v>
                </c:pt>
                <c:pt idx="14">
                  <c:v>66</c:v>
                </c:pt>
                <c:pt idx="15">
                  <c:v>65</c:v>
                </c:pt>
                <c:pt idx="16">
                  <c:v>64</c:v>
                </c:pt>
                <c:pt idx="17">
                  <c:v>63</c:v>
                </c:pt>
                <c:pt idx="18">
                  <c:v>62</c:v>
                </c:pt>
                <c:pt idx="19">
                  <c:v>61</c:v>
                </c:pt>
                <c:pt idx="20">
                  <c:v>60</c:v>
                </c:pt>
                <c:pt idx="21">
                  <c:v>59</c:v>
                </c:pt>
                <c:pt idx="22">
                  <c:v>58</c:v>
                </c:pt>
                <c:pt idx="23">
                  <c:v>57</c:v>
                </c:pt>
                <c:pt idx="24">
                  <c:v>56</c:v>
                </c:pt>
                <c:pt idx="25">
                  <c:v>55</c:v>
                </c:pt>
                <c:pt idx="26">
                  <c:v>54</c:v>
                </c:pt>
                <c:pt idx="27">
                  <c:v>53</c:v>
                </c:pt>
                <c:pt idx="28">
                  <c:v>52</c:v>
                </c:pt>
                <c:pt idx="29">
                  <c:v>51</c:v>
                </c:pt>
                <c:pt idx="30">
                  <c:v>50</c:v>
                </c:pt>
                <c:pt idx="31">
                  <c:v>49</c:v>
                </c:pt>
                <c:pt idx="32">
                  <c:v>48</c:v>
                </c:pt>
                <c:pt idx="33">
                  <c:v>47</c:v>
                </c:pt>
                <c:pt idx="34">
                  <c:v>46</c:v>
                </c:pt>
                <c:pt idx="35">
                  <c:v>45</c:v>
                </c:pt>
                <c:pt idx="36">
                  <c:v>44</c:v>
                </c:pt>
                <c:pt idx="37">
                  <c:v>43</c:v>
                </c:pt>
                <c:pt idx="38">
                  <c:v>42</c:v>
                </c:pt>
                <c:pt idx="39">
                  <c:v>41</c:v>
                </c:pt>
                <c:pt idx="40">
                  <c:v>40</c:v>
                </c:pt>
                <c:pt idx="41">
                  <c:v>39</c:v>
                </c:pt>
                <c:pt idx="42">
                  <c:v>38</c:v>
                </c:pt>
                <c:pt idx="43">
                  <c:v>37</c:v>
                </c:pt>
                <c:pt idx="44">
                  <c:v>36</c:v>
                </c:pt>
                <c:pt idx="45">
                  <c:v>35</c:v>
                </c:pt>
                <c:pt idx="46">
                  <c:v>34</c:v>
                </c:pt>
                <c:pt idx="47">
                  <c:v>33</c:v>
                </c:pt>
                <c:pt idx="48">
                  <c:v>32</c:v>
                </c:pt>
                <c:pt idx="49">
                  <c:v>31</c:v>
                </c:pt>
                <c:pt idx="50">
                  <c:v>30</c:v>
                </c:pt>
                <c:pt idx="51">
                  <c:v>29</c:v>
                </c:pt>
                <c:pt idx="52">
                  <c:v>28</c:v>
                </c:pt>
                <c:pt idx="53">
                  <c:v>27</c:v>
                </c:pt>
                <c:pt idx="54">
                  <c:v>26</c:v>
                </c:pt>
                <c:pt idx="55">
                  <c:v>25</c:v>
                </c:pt>
                <c:pt idx="56">
                  <c:v>24</c:v>
                </c:pt>
                <c:pt idx="57">
                  <c:v>23</c:v>
                </c:pt>
                <c:pt idx="58">
                  <c:v>22</c:v>
                </c:pt>
                <c:pt idx="59">
                  <c:v>21</c:v>
                </c:pt>
                <c:pt idx="60">
                  <c:v>20</c:v>
                </c:pt>
              </c:numCache>
            </c:numRef>
          </c:xVal>
          <c:yVal>
            <c:numRef>
              <c:f>Sheet1!$AK$9:$AK$69</c:f>
              <c:numCache>
                <c:formatCode>0.000</c:formatCode>
                <c:ptCount val="61"/>
                <c:pt idx="0">
                  <c:v>1.5089508992868483</c:v>
                </c:pt>
                <c:pt idx="1">
                  <c:v>1.4900890130457625</c:v>
                </c:pt>
                <c:pt idx="2">
                  <c:v>1.471227126804677</c:v>
                </c:pt>
                <c:pt idx="3">
                  <c:v>1.4523652405635914</c:v>
                </c:pt>
                <c:pt idx="4">
                  <c:v>1.4335033543225058</c:v>
                </c:pt>
                <c:pt idx="5">
                  <c:v>1.4146414680814201</c:v>
                </c:pt>
                <c:pt idx="6">
                  <c:v>1.3957795818403345</c:v>
                </c:pt>
                <c:pt idx="7">
                  <c:v>1.376917695599249</c:v>
                </c:pt>
                <c:pt idx="8">
                  <c:v>1.3580558093581636</c:v>
                </c:pt>
                <c:pt idx="9">
                  <c:v>1.339193923117078</c:v>
                </c:pt>
                <c:pt idx="10">
                  <c:v>1.3203320368759923</c:v>
                </c:pt>
                <c:pt idx="11">
                  <c:v>1.3014701506349067</c:v>
                </c:pt>
                <c:pt idx="12">
                  <c:v>1.282608264393821</c:v>
                </c:pt>
                <c:pt idx="13">
                  <c:v>1.2637463781527354</c:v>
                </c:pt>
                <c:pt idx="14">
                  <c:v>1.24488449191165</c:v>
                </c:pt>
                <c:pt idx="15">
                  <c:v>1.2260226056705643</c:v>
                </c:pt>
                <c:pt idx="16">
                  <c:v>1.2071607194294784</c:v>
                </c:pt>
                <c:pt idx="17">
                  <c:v>1.188298833188393</c:v>
                </c:pt>
                <c:pt idx="18">
                  <c:v>1.1694369469473074</c:v>
                </c:pt>
                <c:pt idx="19">
                  <c:v>1.1505750607062217</c:v>
                </c:pt>
                <c:pt idx="20">
                  <c:v>1.1317131744651363</c:v>
                </c:pt>
                <c:pt idx="21">
                  <c:v>1.1128512882240507</c:v>
                </c:pt>
                <c:pt idx="22">
                  <c:v>1.093989401982965</c:v>
                </c:pt>
                <c:pt idx="23">
                  <c:v>1.0751275157418791</c:v>
                </c:pt>
                <c:pt idx="24">
                  <c:v>1.0562656295007937</c:v>
                </c:pt>
                <c:pt idx="25">
                  <c:v>1.0374037432597081</c:v>
                </c:pt>
                <c:pt idx="26">
                  <c:v>1.0185418570186227</c:v>
                </c:pt>
                <c:pt idx="27">
                  <c:v>0.99967997077753712</c:v>
                </c:pt>
                <c:pt idx="28">
                  <c:v>0.98081808453645147</c:v>
                </c:pt>
                <c:pt idx="29">
                  <c:v>0.96195619829536561</c:v>
                </c:pt>
                <c:pt idx="30">
                  <c:v>0.94309431205428018</c:v>
                </c:pt>
                <c:pt idx="31">
                  <c:v>0.92423242581319465</c:v>
                </c:pt>
                <c:pt idx="32">
                  <c:v>0.90537053957210889</c:v>
                </c:pt>
                <c:pt idx="33">
                  <c:v>0.88650865333102336</c:v>
                </c:pt>
                <c:pt idx="34">
                  <c:v>0.86764676708993771</c:v>
                </c:pt>
                <c:pt idx="35">
                  <c:v>0.84878488084885206</c:v>
                </c:pt>
                <c:pt idx="36">
                  <c:v>0.82992299460776653</c:v>
                </c:pt>
                <c:pt idx="37">
                  <c:v>0.8110611083666811</c:v>
                </c:pt>
                <c:pt idx="38">
                  <c:v>0.79219922212559546</c:v>
                </c:pt>
                <c:pt idx="39">
                  <c:v>0.7733373358845097</c:v>
                </c:pt>
                <c:pt idx="40">
                  <c:v>0.75447544964342417</c:v>
                </c:pt>
                <c:pt idx="41">
                  <c:v>0.73561356340233852</c:v>
                </c:pt>
                <c:pt idx="42">
                  <c:v>0.71675167716125288</c:v>
                </c:pt>
                <c:pt idx="43">
                  <c:v>0.69788979092016723</c:v>
                </c:pt>
                <c:pt idx="44">
                  <c:v>0.67902790467908181</c:v>
                </c:pt>
                <c:pt idx="45">
                  <c:v>0.66016601843799616</c:v>
                </c:pt>
                <c:pt idx="46">
                  <c:v>0.64130413219691051</c:v>
                </c:pt>
                <c:pt idx="47">
                  <c:v>0.62244224595582498</c:v>
                </c:pt>
                <c:pt idx="48">
                  <c:v>0.60358035971473922</c:v>
                </c:pt>
                <c:pt idx="49">
                  <c:v>0.58471847347365369</c:v>
                </c:pt>
                <c:pt idx="50">
                  <c:v>0.56585658723256815</c:v>
                </c:pt>
                <c:pt idx="51">
                  <c:v>0.54699470099148251</c:v>
                </c:pt>
                <c:pt idx="52">
                  <c:v>0.52813281475039686</c:v>
                </c:pt>
                <c:pt idx="53">
                  <c:v>0.50927092850931133</c:v>
                </c:pt>
                <c:pt idx="54">
                  <c:v>0.49040904226822574</c:v>
                </c:pt>
                <c:pt idx="55">
                  <c:v>0.47154715602714009</c:v>
                </c:pt>
                <c:pt idx="56">
                  <c:v>0.45268526978605444</c:v>
                </c:pt>
                <c:pt idx="57">
                  <c:v>0.43382338354496885</c:v>
                </c:pt>
                <c:pt idx="58">
                  <c:v>0.41496149730388326</c:v>
                </c:pt>
                <c:pt idx="59">
                  <c:v>0.39609961106279773</c:v>
                </c:pt>
                <c:pt idx="60">
                  <c:v>0.37723772482171208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20-41B5-98FA-A014CBB4E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162832"/>
        <c:axId val="1034774912"/>
      </c:scatterChart>
      <c:valAx>
        <c:axId val="701162832"/>
        <c:scaling>
          <c:orientation val="minMax"/>
          <c:max val="80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774912"/>
        <c:crosses val="autoZero"/>
        <c:crossBetween val="midCat"/>
      </c:valAx>
      <c:valAx>
        <c:axId val="1034774912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162832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104775</xdr:colOff>
      <xdr:row>0</xdr:row>
      <xdr:rowOff>0</xdr:rowOff>
    </xdr:from>
    <xdr:ext cx="2514600" cy="914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F8126C3-CB44-49E4-9E57-220F52A18026}"/>
                </a:ext>
              </a:extLst>
            </xdr:cNvPr>
            <xdr:cNvSpPr txBox="1"/>
          </xdr:nvSpPr>
          <xdr:spPr>
            <a:xfrm>
              <a:off x="5715000" y="0"/>
              <a:ext cx="2514600" cy="914400"/>
            </a:xfrm>
            <a:prstGeom prst="rect">
              <a:avLst/>
            </a:prstGeom>
            <a:solidFill>
              <a:srgbClr val="FFFF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𝜆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𝐷</m:t>
                        </m:r>
                      </m:sub>
                    </m:sSub>
                    <m:r>
                      <a:rPr lang="en-US" sz="18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8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  <m:t>𝜖</m:t>
                                </m:r>
                              </m:e>
                              <m:sub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</m:sub>
                            </m:sSub>
                            <m:sSub>
                              <m:sSubPr>
                                <m:ctrlP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  <m:t>𝜖</m:t>
                                </m:r>
                              </m:e>
                              <m:sub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  <m:t>0</m:t>
                                </m:r>
                              </m:sub>
                            </m:sSub>
                            <m:sSub>
                              <m:sSubPr>
                                <m:ctrlP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  <m:t>𝐵</m:t>
                                </m:r>
                              </m:sub>
                            </m:s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num>
                          <m:den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  <m:r>
                              <a:rPr lang="en-US" sz="1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lang="en-US" sz="1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10</m:t>
                                </m:r>
                              </m:e>
                              <m:sup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p>
                            <m:sSub>
                              <m:sSubPr>
                                <m:ctrlPr>
                                  <a:rPr lang="en-US" sz="1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𝑁</m:t>
                                </m:r>
                              </m:e>
                              <m:sub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𝐴</m:t>
                                </m:r>
                              </m:sub>
                            </m:sSub>
                            <m:sSup>
                              <m:sSupPr>
                                <m:ctrlPr>
                                  <a:rPr lang="en-US" sz="1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𝑒</m:t>
                                </m:r>
                              </m:e>
                              <m:sup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n-US" sz="1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US" sz="18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F8126C3-CB44-49E4-9E57-220F52A18026}"/>
                </a:ext>
              </a:extLst>
            </xdr:cNvPr>
            <xdr:cNvSpPr txBox="1"/>
          </xdr:nvSpPr>
          <xdr:spPr>
            <a:xfrm>
              <a:off x="5715000" y="0"/>
              <a:ext cx="2514600" cy="914400"/>
            </a:xfrm>
            <a:prstGeom prst="rect">
              <a:avLst/>
            </a:prstGeom>
            <a:solidFill>
              <a:srgbClr val="FFFF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800" b="0" i="0">
                  <a:latin typeface="Cambria Math" panose="02040503050406030204" pitchFamily="18" charset="0"/>
                </a:rPr>
                <a:t>𝜆_𝐷=√((𝜖_𝑟 𝜖_0 𝑘_𝐵 𝑇)/(2</a:t>
              </a:r>
              <a:r>
                <a:rPr lang="en-US" sz="1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×10^3 𝑁_𝐴 𝑒^2 𝐼))</a:t>
              </a:r>
              <a:endParaRPr lang="en-US" sz="1800"/>
            </a:p>
          </xdr:txBody>
        </xdr:sp>
      </mc:Fallback>
    </mc:AlternateContent>
    <xdr:clientData/>
  </xdr:oneCellAnchor>
  <xdr:twoCellAnchor>
    <xdr:from>
      <xdr:col>16</xdr:col>
      <xdr:colOff>72391</xdr:colOff>
      <xdr:row>12</xdr:row>
      <xdr:rowOff>145733</xdr:rowOff>
    </xdr:from>
    <xdr:to>
      <xdr:col>22</xdr:col>
      <xdr:colOff>510541</xdr:colOff>
      <xdr:row>27</xdr:row>
      <xdr:rowOff>7621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CFC92AA-69C4-4EC6-B721-9EB24056B6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300037</xdr:colOff>
      <xdr:row>9</xdr:row>
      <xdr:rowOff>134302</xdr:rowOff>
    </xdr:from>
    <xdr:to>
      <xdr:col>15</xdr:col>
      <xdr:colOff>181927</xdr:colOff>
      <xdr:row>24</xdr:row>
      <xdr:rowOff>27622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13CE08C-C8B6-43A4-AEA1-03CDF412C4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536257</xdr:colOff>
      <xdr:row>15</xdr:row>
      <xdr:rowOff>69532</xdr:rowOff>
    </xdr:from>
    <xdr:to>
      <xdr:col>34</xdr:col>
      <xdr:colOff>579120</xdr:colOff>
      <xdr:row>29</xdr:row>
      <xdr:rowOff>144780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6C36746-91AD-4488-9978-8FF266F43D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5D93E-AEED-41D8-B04B-24B7003C26F5}">
  <dimension ref="A1:AM71"/>
  <sheetViews>
    <sheetView tabSelected="1" workbookViewId="0">
      <selection activeCell="E10" sqref="E10"/>
    </sheetView>
  </sheetViews>
  <sheetFormatPr defaultRowHeight="14.4" x14ac:dyDescent="0.3"/>
  <cols>
    <col min="1" max="1" width="9.5546875" bestFit="1" customWidth="1"/>
    <col min="3" max="3" width="12.5546875" bestFit="1" customWidth="1"/>
    <col min="4" max="4" width="18.77734375" bestFit="1" customWidth="1"/>
    <col min="5" max="5" width="18.77734375" customWidth="1"/>
    <col min="7" max="7" width="12" bestFit="1" customWidth="1"/>
    <col min="15" max="15" width="9.109375" style="17"/>
    <col min="25" max="25" width="9.109375" style="17"/>
  </cols>
  <sheetData>
    <row r="1" spans="1:39" x14ac:dyDescent="0.3"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N1" s="17"/>
      <c r="O1"/>
      <c r="X1" s="17"/>
      <c r="Y1"/>
    </row>
    <row r="2" spans="1:39" ht="15.6" x14ac:dyDescent="0.35">
      <c r="A2" s="1" t="s">
        <v>5</v>
      </c>
      <c r="B2" s="2" t="s">
        <v>1</v>
      </c>
      <c r="C2" s="2" t="s">
        <v>9</v>
      </c>
      <c r="D2" s="2" t="s">
        <v>10</v>
      </c>
      <c r="E2" s="2" t="s">
        <v>11</v>
      </c>
      <c r="F2" s="2" t="s">
        <v>0</v>
      </c>
      <c r="G2" s="2" t="s">
        <v>12</v>
      </c>
      <c r="N2" s="17"/>
      <c r="O2"/>
      <c r="X2" s="17"/>
      <c r="Y2"/>
    </row>
    <row r="3" spans="1:39" ht="16.2" x14ac:dyDescent="0.3">
      <c r="A3" s="1" t="s">
        <v>6</v>
      </c>
      <c r="B3" s="3" t="s">
        <v>4</v>
      </c>
      <c r="C3" s="4"/>
      <c r="D3" s="4" t="s">
        <v>21</v>
      </c>
      <c r="E3" s="4" t="s">
        <v>22</v>
      </c>
      <c r="F3" s="4" t="s">
        <v>8</v>
      </c>
      <c r="G3" s="4" t="s">
        <v>19</v>
      </c>
      <c r="N3" s="17"/>
      <c r="O3"/>
      <c r="X3" s="17"/>
      <c r="Y3"/>
    </row>
    <row r="4" spans="1:39" x14ac:dyDescent="0.3">
      <c r="A4" s="1" t="s">
        <v>7</v>
      </c>
      <c r="B4" s="5">
        <v>1.6021766200000001E-19</v>
      </c>
      <c r="C4" s="6">
        <v>1</v>
      </c>
      <c r="D4" s="5">
        <f>8.85418782E-12</f>
        <v>8.8541878200000004E-12</v>
      </c>
      <c r="E4" s="5">
        <f>1.380649E-23</f>
        <v>1.3806490000000001E-23</v>
      </c>
      <c r="F4" s="6">
        <v>298.14999999999998</v>
      </c>
      <c r="G4" s="5">
        <f>6.0221409E+23</f>
        <v>6.0221409000000001E+23</v>
      </c>
      <c r="N4" s="17"/>
      <c r="O4"/>
      <c r="X4" s="17"/>
      <c r="Y4"/>
    </row>
    <row r="6" spans="1:39" x14ac:dyDescent="0.3">
      <c r="A6" t="s">
        <v>28</v>
      </c>
      <c r="B6" t="s">
        <v>24</v>
      </c>
      <c r="C6" t="s">
        <v>26</v>
      </c>
      <c r="F6" t="s">
        <v>28</v>
      </c>
      <c r="G6" t="s">
        <v>24</v>
      </c>
      <c r="H6" t="s">
        <v>26</v>
      </c>
      <c r="K6" t="s">
        <v>28</v>
      </c>
      <c r="L6" t="s">
        <v>24</v>
      </c>
      <c r="M6" t="s">
        <v>26</v>
      </c>
      <c r="P6" t="s">
        <v>28</v>
      </c>
      <c r="Q6" t="s">
        <v>24</v>
      </c>
      <c r="R6" t="s">
        <v>26</v>
      </c>
      <c r="U6" t="s">
        <v>28</v>
      </c>
      <c r="V6" t="s">
        <v>24</v>
      </c>
      <c r="W6" t="s">
        <v>26</v>
      </c>
      <c r="Z6" t="s">
        <v>24</v>
      </c>
      <c r="AA6" t="s">
        <v>28</v>
      </c>
      <c r="AB6" t="s">
        <v>26</v>
      </c>
      <c r="AC6" s="1"/>
      <c r="AD6" s="1"/>
      <c r="AE6" t="s">
        <v>24</v>
      </c>
      <c r="AF6" t="s">
        <v>28</v>
      </c>
      <c r="AG6" t="s">
        <v>26</v>
      </c>
      <c r="AJ6" t="s">
        <v>24</v>
      </c>
      <c r="AK6" t="s">
        <v>28</v>
      </c>
      <c r="AL6" t="s">
        <v>26</v>
      </c>
    </row>
    <row r="7" spans="1:39" ht="15.6" x14ac:dyDescent="0.35">
      <c r="A7" s="2" t="s">
        <v>2</v>
      </c>
      <c r="B7" s="2" t="s">
        <v>23</v>
      </c>
      <c r="C7" s="7" t="s">
        <v>25</v>
      </c>
      <c r="D7" s="7" t="s">
        <v>29</v>
      </c>
      <c r="E7" s="19"/>
      <c r="F7" s="2" t="s">
        <v>2</v>
      </c>
      <c r="G7" s="2" t="s">
        <v>23</v>
      </c>
      <c r="H7" s="7" t="s">
        <v>25</v>
      </c>
      <c r="I7" s="7" t="s">
        <v>29</v>
      </c>
      <c r="J7" s="19"/>
      <c r="K7" s="2" t="s">
        <v>2</v>
      </c>
      <c r="L7" s="2" t="s">
        <v>23</v>
      </c>
      <c r="M7" s="7" t="s">
        <v>25</v>
      </c>
      <c r="N7" s="7" t="s">
        <v>29</v>
      </c>
      <c r="P7" s="2" t="s">
        <v>2</v>
      </c>
      <c r="Q7" s="2" t="s">
        <v>23</v>
      </c>
      <c r="R7" s="7" t="s">
        <v>25</v>
      </c>
      <c r="S7" s="7" t="s">
        <v>29</v>
      </c>
      <c r="T7" s="19"/>
      <c r="U7" s="2" t="s">
        <v>2</v>
      </c>
      <c r="V7" s="2" t="s">
        <v>23</v>
      </c>
      <c r="W7" s="7" t="s">
        <v>25</v>
      </c>
      <c r="X7" s="7" t="s">
        <v>29</v>
      </c>
      <c r="Z7" s="2" t="s">
        <v>23</v>
      </c>
      <c r="AA7" s="2" t="s">
        <v>2</v>
      </c>
      <c r="AB7" s="7" t="s">
        <v>25</v>
      </c>
      <c r="AC7" s="7" t="s">
        <v>29</v>
      </c>
      <c r="AD7" s="19"/>
      <c r="AE7" s="2" t="s">
        <v>23</v>
      </c>
      <c r="AF7" s="2" t="s">
        <v>2</v>
      </c>
      <c r="AG7" s="7" t="s">
        <v>25</v>
      </c>
      <c r="AH7" s="7" t="s">
        <v>29</v>
      </c>
      <c r="AI7" s="19"/>
      <c r="AJ7" s="2" t="s">
        <v>23</v>
      </c>
      <c r="AK7" s="2" t="s">
        <v>2</v>
      </c>
      <c r="AL7" s="7" t="s">
        <v>25</v>
      </c>
      <c r="AM7" s="7" t="s">
        <v>29</v>
      </c>
    </row>
    <row r="8" spans="1:39" ht="16.2" x14ac:dyDescent="0.3">
      <c r="A8" s="4" t="s">
        <v>20</v>
      </c>
      <c r="B8" s="4"/>
      <c r="C8" s="4" t="s">
        <v>3</v>
      </c>
      <c r="D8" s="4" t="s">
        <v>3</v>
      </c>
      <c r="E8" s="8"/>
      <c r="F8" s="4" t="s">
        <v>20</v>
      </c>
      <c r="G8" s="4"/>
      <c r="H8" s="4" t="s">
        <v>3</v>
      </c>
      <c r="I8" s="4" t="s">
        <v>3</v>
      </c>
      <c r="J8" s="8"/>
      <c r="K8" s="4" t="s">
        <v>20</v>
      </c>
      <c r="L8" s="4"/>
      <c r="M8" s="4" t="s">
        <v>3</v>
      </c>
      <c r="N8" s="4" t="s">
        <v>3</v>
      </c>
      <c r="P8" s="4" t="s">
        <v>20</v>
      </c>
      <c r="Q8" s="4"/>
      <c r="R8" s="4" t="s">
        <v>3</v>
      </c>
      <c r="S8" s="4" t="s">
        <v>3</v>
      </c>
      <c r="T8" s="8"/>
      <c r="U8" s="4" t="s">
        <v>20</v>
      </c>
      <c r="V8" s="4"/>
      <c r="W8" s="4" t="s">
        <v>3</v>
      </c>
      <c r="X8" s="4" t="s">
        <v>3</v>
      </c>
      <c r="Z8" s="4"/>
      <c r="AA8" s="4" t="s">
        <v>20</v>
      </c>
      <c r="AB8" s="4" t="s">
        <v>27</v>
      </c>
      <c r="AC8" s="4" t="s">
        <v>3</v>
      </c>
      <c r="AD8" s="8"/>
      <c r="AE8" s="4"/>
      <c r="AF8" s="4" t="s">
        <v>20</v>
      </c>
      <c r="AG8" s="4" t="s">
        <v>27</v>
      </c>
      <c r="AH8" s="4" t="s">
        <v>3</v>
      </c>
      <c r="AI8" s="8"/>
      <c r="AJ8" s="4"/>
      <c r="AK8" s="4" t="s">
        <v>20</v>
      </c>
      <c r="AL8" s="4" t="s">
        <v>27</v>
      </c>
      <c r="AM8" s="4" t="s">
        <v>3</v>
      </c>
    </row>
    <row r="9" spans="1:39" x14ac:dyDescent="0.3">
      <c r="A9" s="10">
        <v>1</v>
      </c>
      <c r="B9" s="8">
        <v>78.5</v>
      </c>
      <c r="C9" s="12">
        <f>SQRT(B9*$D$4*$E$4*$F$4/(2000*$G$4*A9*$B$4^2))*1000000000</f>
        <v>0.30420573526862749</v>
      </c>
      <c r="D9" s="18">
        <f t="shared" ref="D9:D40" si="0">($B$4^2)/(4*PI()*$D$4*B9*$E$4*$F$4)*1000000000</f>
        <v>0.71396090687524816</v>
      </c>
      <c r="E9" s="18"/>
      <c r="F9" s="10">
        <v>1</v>
      </c>
      <c r="G9" s="8">
        <v>50</v>
      </c>
      <c r="H9" s="12">
        <f t="shared" ref="H9:H40" si="1">SQRT(G9*$D$4*$E$4*$F$4/(2000*$G$4*F9*$B$4^2))*1000000000</f>
        <v>0.24278260749772113</v>
      </c>
      <c r="I9" s="18">
        <f t="shared" ref="I9:I40" si="2">($B$4^2)/(4*PI()*$D$4*G9*$E$4*$F$4)*1000000000</f>
        <v>1.1209186237941402</v>
      </c>
      <c r="J9" s="18"/>
      <c r="K9" s="10">
        <v>1</v>
      </c>
      <c r="L9" s="8">
        <v>20</v>
      </c>
      <c r="M9" s="12">
        <f t="shared" ref="M9:M40" si="3">SQRT(L9*$D$4*$E$4*$F$4/(2000*$G$4*K9*$B$4^2))*1000000000</f>
        <v>0.1535492031934943</v>
      </c>
      <c r="N9" s="18">
        <f t="shared" ref="N9:N40" si="4">($B$4^2)/(4*PI()*$D$4*L9*$E$4*$F$4)*1000000000</f>
        <v>2.8022965594853493</v>
      </c>
      <c r="P9" s="10">
        <v>2E-3</v>
      </c>
      <c r="Q9" s="8">
        <v>80</v>
      </c>
      <c r="R9" s="12">
        <f t="shared" ref="R9:R40" si="5">SQRT(Q9*$D$4*$E$4*$F$4/(2000*$G$4*P9*$B$4^2))*1000000000</f>
        <v>6.8669291246316213</v>
      </c>
      <c r="S9" s="18">
        <f t="shared" ref="S9:S40" si="6">($B$4^2)/(4*PI()*$D$4*Q9*$E$4*$F$4)*1000000000</f>
        <v>0.70057413987133732</v>
      </c>
      <c r="T9" s="18"/>
      <c r="U9" s="10">
        <v>0.02</v>
      </c>
      <c r="V9" s="8">
        <v>80</v>
      </c>
      <c r="W9" s="12">
        <f t="shared" ref="W9:W40" si="7">SQRT(V9*$D$4*$E$4*$F$4/(2000*$G$4*U9*$B$4^2))*1000000000</f>
        <v>2.171513656478218</v>
      </c>
      <c r="X9" s="18">
        <f t="shared" ref="X9:X40" si="8">($B$4^2)/(4*PI()*$D$4*V9*$E$4*$F$4)*1000000000</f>
        <v>0.70057413987133732</v>
      </c>
      <c r="Z9" s="8">
        <v>80</v>
      </c>
      <c r="AA9" s="16">
        <f t="shared" ref="AA9:AA40" si="9">(((AB9^2)*2000*$G$4*$B$4^2)/(Z9*$D$4*$E$4*$F$4))^-1</f>
        <v>9.4309431205428021E-2</v>
      </c>
      <c r="AB9" s="9">
        <f>0.000000001</f>
        <v>1.0000000000000001E-9</v>
      </c>
      <c r="AC9" s="18">
        <f t="shared" ref="AC9:AC40" si="10">($B$4^2)/(4*PI()*$D$4*Z9*$E$4*$F$4)*1000000000</f>
        <v>0.70057413987133732</v>
      </c>
      <c r="AD9" s="18"/>
      <c r="AE9" s="8">
        <v>80</v>
      </c>
      <c r="AF9" s="16">
        <f t="shared" ref="AF9:AF40" si="11">(((AG9^2)*2000*$G$4*$B$4^2)/(AE9*$D$4*$E$4*$F$4))^-1</f>
        <v>0.37723772482171208</v>
      </c>
      <c r="AG9" s="9">
        <f>0.0000000005</f>
        <v>5.0000000000000003E-10</v>
      </c>
      <c r="AH9" s="18">
        <f t="shared" ref="AH9:AH40" si="12">($B$4^2)/(4*PI()*$D$4*AE9*$E$4*$F$4)*1000000000</f>
        <v>0.70057413987133732</v>
      </c>
      <c r="AI9" s="18"/>
      <c r="AJ9" s="8">
        <v>80</v>
      </c>
      <c r="AK9" s="16">
        <f t="shared" ref="AK9:AK40" si="13">(((AL9^2)*2000*$G$4*$B$4^2)/(AJ9*$D$4*$E$4*$F$4))^-1</f>
        <v>1.5089508992868483</v>
      </c>
      <c r="AL9" s="9">
        <f>0.00000000025</f>
        <v>2.5000000000000002E-10</v>
      </c>
      <c r="AM9" s="18">
        <f t="shared" ref="AM9:AM40" si="14">($B$4^2)/(4*PI()*$D$4*AJ9*$E$4*$F$4)*1000000000</f>
        <v>0.70057413987133732</v>
      </c>
    </row>
    <row r="10" spans="1:39" x14ac:dyDescent="0.3">
      <c r="A10" s="10">
        <v>0.9</v>
      </c>
      <c r="B10" s="8">
        <v>78.5</v>
      </c>
      <c r="C10" s="12">
        <f t="shared" ref="C9:C40" si="15">SQRT(B10*$D$4*$E$4*$F$4/(2000*$G$4*A10*$B$4^2))*1000000000</f>
        <v>0.32066100024502553</v>
      </c>
      <c r="D10" s="18">
        <f t="shared" si="0"/>
        <v>0.71396090687524816</v>
      </c>
      <c r="E10" s="18"/>
      <c r="F10" s="10">
        <v>0.9</v>
      </c>
      <c r="G10" s="8">
        <v>50</v>
      </c>
      <c r="H10" s="12">
        <f t="shared" si="1"/>
        <v>0.25591533865582383</v>
      </c>
      <c r="I10" s="18">
        <f t="shared" si="2"/>
        <v>1.1209186237941402</v>
      </c>
      <c r="J10" s="18"/>
      <c r="K10" s="10">
        <v>0.9</v>
      </c>
      <c r="L10" s="8">
        <v>20</v>
      </c>
      <c r="M10" s="12">
        <f t="shared" si="3"/>
        <v>0.1618550716651474</v>
      </c>
      <c r="N10" s="18">
        <f t="shared" si="4"/>
        <v>2.8022965594853493</v>
      </c>
      <c r="P10" s="10">
        <v>2E-3</v>
      </c>
      <c r="Q10" s="8">
        <v>79</v>
      </c>
      <c r="R10" s="12">
        <f t="shared" si="5"/>
        <v>6.8238758530383654</v>
      </c>
      <c r="S10" s="18">
        <f t="shared" si="6"/>
        <v>0.70944216695831641</v>
      </c>
      <c r="T10" s="18"/>
      <c r="U10" s="10">
        <v>0.02</v>
      </c>
      <c r="V10" s="8">
        <v>79</v>
      </c>
      <c r="W10" s="12">
        <f t="shared" si="7"/>
        <v>2.1578990165825664</v>
      </c>
      <c r="X10" s="18">
        <f t="shared" si="8"/>
        <v>0.70944216695831641</v>
      </c>
      <c r="Z10" s="8">
        <v>79</v>
      </c>
      <c r="AA10" s="16">
        <f t="shared" si="9"/>
        <v>9.3130563315360154E-2</v>
      </c>
      <c r="AB10" s="9">
        <f t="shared" ref="AB10:AB69" si="16">0.000000001</f>
        <v>1.0000000000000001E-9</v>
      </c>
      <c r="AC10" s="18">
        <f t="shared" si="10"/>
        <v>0.70944216695831641</v>
      </c>
      <c r="AD10" s="18"/>
      <c r="AE10" s="8">
        <v>79</v>
      </c>
      <c r="AF10" s="16">
        <f t="shared" si="11"/>
        <v>0.37252225326144062</v>
      </c>
      <c r="AG10" s="9">
        <f t="shared" ref="AG10:AG69" si="17">0.0000000005</f>
        <v>5.0000000000000003E-10</v>
      </c>
      <c r="AH10" s="18">
        <f t="shared" si="12"/>
        <v>0.70944216695831641</v>
      </c>
      <c r="AI10" s="18"/>
      <c r="AJ10" s="8">
        <v>79</v>
      </c>
      <c r="AK10" s="16">
        <f t="shared" si="13"/>
        <v>1.4900890130457625</v>
      </c>
      <c r="AL10" s="9">
        <f t="shared" ref="AL10:AL69" si="18">0.00000000025</f>
        <v>2.5000000000000002E-10</v>
      </c>
      <c r="AM10" s="18">
        <f t="shared" si="14"/>
        <v>0.70944216695831641</v>
      </c>
    </row>
    <row r="11" spans="1:39" x14ac:dyDescent="0.3">
      <c r="A11" s="10">
        <v>0.8</v>
      </c>
      <c r="B11" s="8">
        <v>78.5</v>
      </c>
      <c r="C11" s="12">
        <f t="shared" si="15"/>
        <v>0.34011235160297809</v>
      </c>
      <c r="D11" s="18">
        <f t="shared" si="0"/>
        <v>0.71396090687524816</v>
      </c>
      <c r="E11" s="18"/>
      <c r="F11" s="10">
        <v>0.8</v>
      </c>
      <c r="G11" s="8">
        <v>50</v>
      </c>
      <c r="H11" s="12">
        <f t="shared" si="1"/>
        <v>0.27143920705977725</v>
      </c>
      <c r="I11" s="18">
        <f t="shared" si="2"/>
        <v>1.1209186237941402</v>
      </c>
      <c r="J11" s="18"/>
      <c r="K11" s="10">
        <v>0.8</v>
      </c>
      <c r="L11" s="8">
        <v>20</v>
      </c>
      <c r="M11" s="12">
        <f t="shared" si="3"/>
        <v>0.17167322811579055</v>
      </c>
      <c r="N11" s="18">
        <f t="shared" si="4"/>
        <v>2.8022965594853493</v>
      </c>
      <c r="P11" s="10">
        <v>2E-3</v>
      </c>
      <c r="Q11" s="8">
        <v>78</v>
      </c>
      <c r="R11" s="12">
        <f t="shared" si="5"/>
        <v>6.7805492191006289</v>
      </c>
      <c r="S11" s="18">
        <f t="shared" si="6"/>
        <v>0.71853757935521778</v>
      </c>
      <c r="T11" s="18"/>
      <c r="U11" s="10">
        <v>0.02</v>
      </c>
      <c r="V11" s="8">
        <v>78</v>
      </c>
      <c r="W11" s="12">
        <f t="shared" si="7"/>
        <v>2.1441979319234075</v>
      </c>
      <c r="X11" s="18">
        <f t="shared" si="8"/>
        <v>0.71853757935521778</v>
      </c>
      <c r="Z11" s="8">
        <v>78</v>
      </c>
      <c r="AA11" s="16">
        <f t="shared" si="9"/>
        <v>9.1951695425292315E-2</v>
      </c>
      <c r="AB11" s="9">
        <f t="shared" si="16"/>
        <v>1.0000000000000001E-9</v>
      </c>
      <c r="AC11" s="18">
        <f t="shared" si="10"/>
        <v>0.71853757935521778</v>
      </c>
      <c r="AD11" s="18"/>
      <c r="AE11" s="8">
        <v>78</v>
      </c>
      <c r="AF11" s="16">
        <f t="shared" si="11"/>
        <v>0.36780678170116926</v>
      </c>
      <c r="AG11" s="9">
        <f t="shared" si="17"/>
        <v>5.0000000000000003E-10</v>
      </c>
      <c r="AH11" s="18">
        <f t="shared" si="12"/>
        <v>0.71853757935521778</v>
      </c>
      <c r="AI11" s="18"/>
      <c r="AJ11" s="8">
        <v>78</v>
      </c>
      <c r="AK11" s="16">
        <f t="shared" si="13"/>
        <v>1.471227126804677</v>
      </c>
      <c r="AL11" s="9">
        <f t="shared" si="18"/>
        <v>2.5000000000000002E-10</v>
      </c>
      <c r="AM11" s="18">
        <f t="shared" si="14"/>
        <v>0.71853757935521778</v>
      </c>
    </row>
    <row r="12" spans="1:39" x14ac:dyDescent="0.3">
      <c r="A12" s="10">
        <v>0.7</v>
      </c>
      <c r="B12" s="8">
        <v>78.5</v>
      </c>
      <c r="C12" s="12">
        <f t="shared" si="15"/>
        <v>0.36359539791666828</v>
      </c>
      <c r="D12" s="18">
        <f t="shared" si="0"/>
        <v>0.71396090687524816</v>
      </c>
      <c r="E12" s="18"/>
      <c r="F12" s="10">
        <v>0.7</v>
      </c>
      <c r="G12" s="8">
        <v>50</v>
      </c>
      <c r="H12" s="12">
        <f t="shared" si="1"/>
        <v>0.29018071833007913</v>
      </c>
      <c r="I12" s="18">
        <f t="shared" si="2"/>
        <v>1.1209186237941402</v>
      </c>
      <c r="J12" s="18"/>
      <c r="K12" s="10">
        <v>0.7</v>
      </c>
      <c r="L12" s="8">
        <v>20</v>
      </c>
      <c r="M12" s="12">
        <f t="shared" si="3"/>
        <v>0.18352640059736444</v>
      </c>
      <c r="N12" s="18">
        <f t="shared" si="4"/>
        <v>2.8022965594853493</v>
      </c>
      <c r="P12" s="10">
        <v>2E-3</v>
      </c>
      <c r="Q12" s="8">
        <v>77</v>
      </c>
      <c r="R12" s="12">
        <f t="shared" si="5"/>
        <v>6.7369439486767453</v>
      </c>
      <c r="S12" s="18">
        <f t="shared" si="6"/>
        <v>0.72786923622996091</v>
      </c>
      <c r="T12" s="18"/>
      <c r="U12" s="10">
        <v>0.02</v>
      </c>
      <c r="V12" s="8">
        <v>77</v>
      </c>
      <c r="W12" s="12">
        <f t="shared" si="7"/>
        <v>2.1304087346707026</v>
      </c>
      <c r="X12" s="18">
        <f t="shared" si="8"/>
        <v>0.72786923622996091</v>
      </c>
      <c r="Z12" s="8">
        <v>77</v>
      </c>
      <c r="AA12" s="16">
        <f t="shared" si="9"/>
        <v>9.0772827535224462E-2</v>
      </c>
      <c r="AB12" s="9">
        <f t="shared" si="16"/>
        <v>1.0000000000000001E-9</v>
      </c>
      <c r="AC12" s="18">
        <f t="shared" si="10"/>
        <v>0.72786923622996091</v>
      </c>
      <c r="AD12" s="18"/>
      <c r="AE12" s="8">
        <v>77</v>
      </c>
      <c r="AF12" s="16">
        <f t="shared" si="11"/>
        <v>0.36309131014089785</v>
      </c>
      <c r="AG12" s="9">
        <f t="shared" si="17"/>
        <v>5.0000000000000003E-10</v>
      </c>
      <c r="AH12" s="18">
        <f t="shared" si="12"/>
        <v>0.72786923622996091</v>
      </c>
      <c r="AI12" s="18"/>
      <c r="AJ12" s="8">
        <v>77</v>
      </c>
      <c r="AK12" s="16">
        <f t="shared" si="13"/>
        <v>1.4523652405635914</v>
      </c>
      <c r="AL12" s="9">
        <f t="shared" si="18"/>
        <v>2.5000000000000002E-10</v>
      </c>
      <c r="AM12" s="18">
        <f t="shared" si="14"/>
        <v>0.72786923622996091</v>
      </c>
    </row>
    <row r="13" spans="1:39" x14ac:dyDescent="0.3">
      <c r="A13" s="10">
        <v>0.6</v>
      </c>
      <c r="B13" s="8">
        <v>78.5</v>
      </c>
      <c r="C13" s="12">
        <f t="shared" si="15"/>
        <v>0.3927279155053921</v>
      </c>
      <c r="D13" s="18">
        <f t="shared" si="0"/>
        <v>0.71396090687524816</v>
      </c>
      <c r="E13" s="18"/>
      <c r="F13" s="10">
        <v>0.6</v>
      </c>
      <c r="G13" s="8">
        <v>50</v>
      </c>
      <c r="H13" s="12">
        <f t="shared" si="1"/>
        <v>0.31343099852916195</v>
      </c>
      <c r="I13" s="18">
        <f t="shared" si="2"/>
        <v>1.1209186237941402</v>
      </c>
      <c r="J13" s="18"/>
      <c r="K13" s="10">
        <v>0.6</v>
      </c>
      <c r="L13" s="8">
        <v>20</v>
      </c>
      <c r="M13" s="12">
        <f t="shared" si="3"/>
        <v>0.19823116893060741</v>
      </c>
      <c r="N13" s="18">
        <f t="shared" si="4"/>
        <v>2.8022965594853493</v>
      </c>
      <c r="P13" s="10">
        <v>2E-3</v>
      </c>
      <c r="Q13" s="8">
        <v>76</v>
      </c>
      <c r="R13" s="12">
        <f t="shared" si="5"/>
        <v>6.6930545958163457</v>
      </c>
      <c r="S13" s="18">
        <f t="shared" si="6"/>
        <v>0.73744646302246042</v>
      </c>
      <c r="T13" s="18"/>
      <c r="U13" s="10">
        <v>0.02</v>
      </c>
      <c r="V13" s="8">
        <v>76</v>
      </c>
      <c r="W13" s="12">
        <f t="shared" si="7"/>
        <v>2.1165297026637333</v>
      </c>
      <c r="X13" s="18">
        <f t="shared" si="8"/>
        <v>0.73744646302246042</v>
      </c>
      <c r="Z13" s="8">
        <v>76</v>
      </c>
      <c r="AA13" s="16">
        <f t="shared" si="9"/>
        <v>8.9593959645156609E-2</v>
      </c>
      <c r="AB13" s="9">
        <f t="shared" si="16"/>
        <v>1.0000000000000001E-9</v>
      </c>
      <c r="AC13" s="18">
        <f t="shared" si="10"/>
        <v>0.73744646302246042</v>
      </c>
      <c r="AD13" s="18"/>
      <c r="AE13" s="8">
        <v>76</v>
      </c>
      <c r="AF13" s="16">
        <f t="shared" si="11"/>
        <v>0.35837583858062644</v>
      </c>
      <c r="AG13" s="9">
        <f t="shared" si="17"/>
        <v>5.0000000000000003E-10</v>
      </c>
      <c r="AH13" s="18">
        <f t="shared" si="12"/>
        <v>0.73744646302246042</v>
      </c>
      <c r="AI13" s="18"/>
      <c r="AJ13" s="8">
        <v>76</v>
      </c>
      <c r="AK13" s="16">
        <f t="shared" si="13"/>
        <v>1.4335033543225058</v>
      </c>
      <c r="AL13" s="9">
        <f t="shared" si="18"/>
        <v>2.5000000000000002E-10</v>
      </c>
      <c r="AM13" s="18">
        <f t="shared" si="14"/>
        <v>0.73744646302246042</v>
      </c>
    </row>
    <row r="14" spans="1:39" x14ac:dyDescent="0.3">
      <c r="A14" s="10">
        <v>0.5</v>
      </c>
      <c r="B14" s="8">
        <v>78.5</v>
      </c>
      <c r="C14" s="12">
        <f t="shared" si="15"/>
        <v>0.43021187656857235</v>
      </c>
      <c r="D14" s="18">
        <f t="shared" si="0"/>
        <v>0.71396090687524816</v>
      </c>
      <c r="E14" s="18"/>
      <c r="F14" s="10">
        <v>0.5</v>
      </c>
      <c r="G14" s="8">
        <v>50</v>
      </c>
      <c r="H14" s="12">
        <f t="shared" si="1"/>
        <v>0.34334645623158111</v>
      </c>
      <c r="I14" s="18">
        <f t="shared" si="2"/>
        <v>1.1209186237941402</v>
      </c>
      <c r="J14" s="18"/>
      <c r="K14" s="10">
        <v>0.5</v>
      </c>
      <c r="L14" s="8">
        <v>20</v>
      </c>
      <c r="M14" s="12">
        <f t="shared" si="3"/>
        <v>0.21715136564782184</v>
      </c>
      <c r="N14" s="18">
        <f t="shared" si="4"/>
        <v>2.8022965594853493</v>
      </c>
      <c r="P14" s="10">
        <v>2E-3</v>
      </c>
      <c r="Q14" s="8">
        <v>75</v>
      </c>
      <c r="R14" s="12">
        <f t="shared" si="5"/>
        <v>6.6488755348212365</v>
      </c>
      <c r="S14" s="18">
        <f t="shared" si="6"/>
        <v>0.74727908252942665</v>
      </c>
      <c r="T14" s="18"/>
      <c r="U14" s="10">
        <v>0.02</v>
      </c>
      <c r="V14" s="8">
        <v>75</v>
      </c>
      <c r="W14" s="12">
        <f t="shared" si="7"/>
        <v>2.1025590569005286</v>
      </c>
      <c r="X14" s="18">
        <f t="shared" si="8"/>
        <v>0.74727908252942665</v>
      </c>
      <c r="Z14" s="8">
        <v>75</v>
      </c>
      <c r="AA14" s="16">
        <f t="shared" si="9"/>
        <v>8.8415091755088757E-2</v>
      </c>
      <c r="AB14" s="9">
        <f t="shared" si="16"/>
        <v>1.0000000000000001E-9</v>
      </c>
      <c r="AC14" s="18">
        <f t="shared" si="10"/>
        <v>0.74727908252942665</v>
      </c>
      <c r="AD14" s="18"/>
      <c r="AE14" s="8">
        <v>75</v>
      </c>
      <c r="AF14" s="16">
        <f t="shared" si="11"/>
        <v>0.35366036702035503</v>
      </c>
      <c r="AG14" s="9">
        <f t="shared" si="17"/>
        <v>5.0000000000000003E-10</v>
      </c>
      <c r="AH14" s="18">
        <f t="shared" si="12"/>
        <v>0.74727908252942665</v>
      </c>
      <c r="AI14" s="18"/>
      <c r="AJ14" s="8">
        <v>75</v>
      </c>
      <c r="AK14" s="16">
        <f t="shared" si="13"/>
        <v>1.4146414680814201</v>
      </c>
      <c r="AL14" s="9">
        <f t="shared" si="18"/>
        <v>2.5000000000000002E-10</v>
      </c>
      <c r="AM14" s="18">
        <f t="shared" si="14"/>
        <v>0.74727908252942665</v>
      </c>
    </row>
    <row r="15" spans="1:39" x14ac:dyDescent="0.3">
      <c r="A15" s="10">
        <v>0.4</v>
      </c>
      <c r="B15" s="8">
        <v>78.5</v>
      </c>
      <c r="C15" s="12">
        <f t="shared" si="15"/>
        <v>0.48099150036753835</v>
      </c>
      <c r="D15" s="18">
        <f t="shared" si="0"/>
        <v>0.71396090687524816</v>
      </c>
      <c r="E15" s="18"/>
      <c r="F15" s="10">
        <v>0.4</v>
      </c>
      <c r="G15" s="8">
        <v>50</v>
      </c>
      <c r="H15" s="12">
        <f t="shared" si="1"/>
        <v>0.3838730079837358</v>
      </c>
      <c r="I15" s="18">
        <f t="shared" si="2"/>
        <v>1.1209186237941402</v>
      </c>
      <c r="J15" s="18"/>
      <c r="K15" s="10">
        <v>0.4</v>
      </c>
      <c r="L15" s="8">
        <v>20</v>
      </c>
      <c r="M15" s="12">
        <f t="shared" si="3"/>
        <v>0.24278260749772113</v>
      </c>
      <c r="N15" s="18">
        <f t="shared" si="4"/>
        <v>2.8022965594853493</v>
      </c>
      <c r="P15" s="10">
        <v>2E-3</v>
      </c>
      <c r="Q15" s="8">
        <v>74</v>
      </c>
      <c r="R15" s="12">
        <f t="shared" si="5"/>
        <v>6.6044009518282918</v>
      </c>
      <c r="S15" s="18">
        <f t="shared" si="6"/>
        <v>0.75737744850955391</v>
      </c>
      <c r="T15" s="18"/>
      <c r="U15" s="10">
        <v>0.02</v>
      </c>
      <c r="V15" s="8">
        <v>74</v>
      </c>
      <c r="W15" s="12">
        <f t="shared" si="7"/>
        <v>2.0884949588761388</v>
      </c>
      <c r="X15" s="18">
        <f t="shared" si="8"/>
        <v>0.75737744850955391</v>
      </c>
      <c r="Z15" s="8">
        <v>74</v>
      </c>
      <c r="AA15" s="16">
        <f t="shared" si="9"/>
        <v>8.7236223865020904E-2</v>
      </c>
      <c r="AB15" s="9">
        <f t="shared" si="16"/>
        <v>1.0000000000000001E-9</v>
      </c>
      <c r="AC15" s="18">
        <f t="shared" si="10"/>
        <v>0.75737744850955391</v>
      </c>
      <c r="AD15" s="18"/>
      <c r="AE15" s="8">
        <v>74</v>
      </c>
      <c r="AF15" s="16">
        <f t="shared" si="11"/>
        <v>0.34894489546008362</v>
      </c>
      <c r="AG15" s="9">
        <f t="shared" si="17"/>
        <v>5.0000000000000003E-10</v>
      </c>
      <c r="AH15" s="18">
        <f t="shared" si="12"/>
        <v>0.75737744850955391</v>
      </c>
      <c r="AI15" s="18"/>
      <c r="AJ15" s="8">
        <v>74</v>
      </c>
      <c r="AK15" s="16">
        <f t="shared" si="13"/>
        <v>1.3957795818403345</v>
      </c>
      <c r="AL15" s="9">
        <f t="shared" si="18"/>
        <v>2.5000000000000002E-10</v>
      </c>
      <c r="AM15" s="18">
        <f t="shared" si="14"/>
        <v>0.75737744850955391</v>
      </c>
    </row>
    <row r="16" spans="1:39" x14ac:dyDescent="0.3">
      <c r="A16" s="10">
        <v>0.3</v>
      </c>
      <c r="B16" s="8">
        <v>78.5</v>
      </c>
      <c r="C16" s="12">
        <f t="shared" si="15"/>
        <v>0.55540114443024047</v>
      </c>
      <c r="D16" s="18">
        <f t="shared" si="0"/>
        <v>0.71396090687524816</v>
      </c>
      <c r="E16" s="18"/>
      <c r="F16" s="10">
        <v>0.3</v>
      </c>
      <c r="G16" s="8">
        <v>50</v>
      </c>
      <c r="H16" s="12">
        <f t="shared" si="1"/>
        <v>0.44325836898808246</v>
      </c>
      <c r="I16" s="18">
        <f t="shared" si="2"/>
        <v>1.1209186237941402</v>
      </c>
      <c r="J16" s="18"/>
      <c r="K16" s="10">
        <v>0.3</v>
      </c>
      <c r="L16" s="8">
        <v>20</v>
      </c>
      <c r="M16" s="12">
        <f t="shared" si="3"/>
        <v>0.28034120758673708</v>
      </c>
      <c r="N16" s="18">
        <f t="shared" si="4"/>
        <v>2.8022965594853493</v>
      </c>
      <c r="P16" s="10">
        <v>2E-3</v>
      </c>
      <c r="Q16" s="8">
        <v>73</v>
      </c>
      <c r="R16" s="12">
        <f t="shared" si="5"/>
        <v>6.5596248358786893</v>
      </c>
      <c r="S16" s="18">
        <f t="shared" si="6"/>
        <v>0.76775248205078073</v>
      </c>
      <c r="T16" s="18"/>
      <c r="U16" s="10">
        <v>0.02</v>
      </c>
      <c r="V16" s="8">
        <v>73</v>
      </c>
      <c r="W16" s="12">
        <f t="shared" si="7"/>
        <v>2.0743355077584855</v>
      </c>
      <c r="X16" s="18">
        <f t="shared" si="8"/>
        <v>0.76775248205078073</v>
      </c>
      <c r="Z16" s="8">
        <v>73</v>
      </c>
      <c r="AA16" s="16">
        <f t="shared" si="9"/>
        <v>8.6057355974953065E-2</v>
      </c>
      <c r="AB16" s="9">
        <f t="shared" si="16"/>
        <v>1.0000000000000001E-9</v>
      </c>
      <c r="AC16" s="18">
        <f t="shared" si="10"/>
        <v>0.76775248205078073</v>
      </c>
      <c r="AD16" s="18"/>
      <c r="AE16" s="8">
        <v>73</v>
      </c>
      <c r="AF16" s="16">
        <f t="shared" si="11"/>
        <v>0.34422942389981226</v>
      </c>
      <c r="AG16" s="9">
        <f t="shared" si="17"/>
        <v>5.0000000000000003E-10</v>
      </c>
      <c r="AH16" s="18">
        <f t="shared" si="12"/>
        <v>0.76775248205078073</v>
      </c>
      <c r="AI16" s="18"/>
      <c r="AJ16" s="8">
        <v>73</v>
      </c>
      <c r="AK16" s="16">
        <f t="shared" si="13"/>
        <v>1.376917695599249</v>
      </c>
      <c r="AL16" s="9">
        <f t="shared" si="18"/>
        <v>2.5000000000000002E-10</v>
      </c>
      <c r="AM16" s="18">
        <f t="shared" si="14"/>
        <v>0.76775248205078073</v>
      </c>
    </row>
    <row r="17" spans="1:39" x14ac:dyDescent="0.3">
      <c r="A17" s="10">
        <v>0.2</v>
      </c>
      <c r="B17" s="8">
        <v>78.5</v>
      </c>
      <c r="C17" s="12">
        <f t="shared" si="15"/>
        <v>0.68022470320595618</v>
      </c>
      <c r="D17" s="18">
        <f t="shared" si="0"/>
        <v>0.71396090687524816</v>
      </c>
      <c r="E17" s="18"/>
      <c r="F17" s="10">
        <v>0.2</v>
      </c>
      <c r="G17" s="8">
        <v>50</v>
      </c>
      <c r="H17" s="12">
        <f t="shared" si="1"/>
        <v>0.54287841411955451</v>
      </c>
      <c r="I17" s="18">
        <f t="shared" si="2"/>
        <v>1.1209186237941402</v>
      </c>
      <c r="J17" s="18"/>
      <c r="K17" s="10">
        <v>0.2</v>
      </c>
      <c r="L17" s="8">
        <v>20</v>
      </c>
      <c r="M17" s="12">
        <f t="shared" si="3"/>
        <v>0.34334645623158111</v>
      </c>
      <c r="N17" s="18">
        <f t="shared" si="4"/>
        <v>2.8022965594853493</v>
      </c>
      <c r="P17" s="10">
        <v>2E-3</v>
      </c>
      <c r="Q17" s="8">
        <v>72</v>
      </c>
      <c r="R17" s="12">
        <f t="shared" si="5"/>
        <v>6.5145409694346545</v>
      </c>
      <c r="S17" s="18">
        <f t="shared" si="6"/>
        <v>0.77841571096815265</v>
      </c>
      <c r="T17" s="18"/>
      <c r="U17" s="10">
        <v>0.02</v>
      </c>
      <c r="V17" s="8">
        <v>72</v>
      </c>
      <c r="W17" s="12">
        <f t="shared" si="7"/>
        <v>2.0600787373894867</v>
      </c>
      <c r="X17" s="18">
        <f t="shared" si="8"/>
        <v>0.77841571096815265</v>
      </c>
      <c r="Z17" s="8">
        <v>72</v>
      </c>
      <c r="AA17" s="16">
        <f t="shared" si="9"/>
        <v>8.4878488084885226E-2</v>
      </c>
      <c r="AB17" s="9">
        <f t="shared" si="16"/>
        <v>1.0000000000000001E-9</v>
      </c>
      <c r="AC17" s="18">
        <f t="shared" si="10"/>
        <v>0.77841571096815265</v>
      </c>
      <c r="AD17" s="18"/>
      <c r="AE17" s="8">
        <v>72</v>
      </c>
      <c r="AF17" s="16">
        <f t="shared" si="11"/>
        <v>0.3395139523395409</v>
      </c>
      <c r="AG17" s="9">
        <f t="shared" si="17"/>
        <v>5.0000000000000003E-10</v>
      </c>
      <c r="AH17" s="18">
        <f t="shared" si="12"/>
        <v>0.77841571096815265</v>
      </c>
      <c r="AI17" s="18"/>
      <c r="AJ17" s="8">
        <v>72</v>
      </c>
      <c r="AK17" s="16">
        <f t="shared" si="13"/>
        <v>1.3580558093581636</v>
      </c>
      <c r="AL17" s="9">
        <f t="shared" si="18"/>
        <v>2.5000000000000002E-10</v>
      </c>
      <c r="AM17" s="18">
        <f t="shared" si="14"/>
        <v>0.77841571096815265</v>
      </c>
    </row>
    <row r="18" spans="1:39" x14ac:dyDescent="0.3">
      <c r="A18" s="10">
        <v>0.1</v>
      </c>
      <c r="B18" s="8">
        <v>78.5</v>
      </c>
      <c r="C18" s="12">
        <f t="shared" si="15"/>
        <v>0.9619830007350767</v>
      </c>
      <c r="D18" s="18">
        <f t="shared" si="0"/>
        <v>0.71396090687524816</v>
      </c>
      <c r="E18" s="18"/>
      <c r="F18" s="10">
        <v>0.1</v>
      </c>
      <c r="G18" s="8">
        <v>50</v>
      </c>
      <c r="H18" s="12">
        <f t="shared" si="1"/>
        <v>0.76774601596747161</v>
      </c>
      <c r="I18" s="18">
        <f t="shared" si="2"/>
        <v>1.1209186237941402</v>
      </c>
      <c r="J18" s="18"/>
      <c r="K18" s="10">
        <v>0.1</v>
      </c>
      <c r="L18" s="8">
        <v>20</v>
      </c>
      <c r="M18" s="12">
        <f t="shared" si="3"/>
        <v>0.48556521499544225</v>
      </c>
      <c r="N18" s="18">
        <f t="shared" si="4"/>
        <v>2.8022965594853493</v>
      </c>
      <c r="P18" s="10">
        <v>2E-3</v>
      </c>
      <c r="Q18" s="8">
        <v>71</v>
      </c>
      <c r="R18" s="12">
        <f t="shared" si="5"/>
        <v>6.4691429183013645</v>
      </c>
      <c r="S18" s="18">
        <f t="shared" si="6"/>
        <v>0.7893793125310844</v>
      </c>
      <c r="T18" s="18"/>
      <c r="U18" s="10">
        <v>0.02</v>
      </c>
      <c r="V18" s="8">
        <v>71</v>
      </c>
      <c r="W18" s="12">
        <f t="shared" si="7"/>
        <v>2.0457226130980879</v>
      </c>
      <c r="X18" s="18">
        <f t="shared" si="8"/>
        <v>0.7893793125310844</v>
      </c>
      <c r="Z18" s="8">
        <v>71</v>
      </c>
      <c r="AA18" s="16">
        <f t="shared" si="9"/>
        <v>8.3699620194817373E-2</v>
      </c>
      <c r="AB18" s="9">
        <f t="shared" si="16"/>
        <v>1.0000000000000001E-9</v>
      </c>
      <c r="AC18" s="18">
        <f t="shared" si="10"/>
        <v>0.7893793125310844</v>
      </c>
      <c r="AD18" s="18"/>
      <c r="AE18" s="8">
        <v>71</v>
      </c>
      <c r="AF18" s="16">
        <f t="shared" si="11"/>
        <v>0.33479848077926949</v>
      </c>
      <c r="AG18" s="9">
        <f t="shared" si="17"/>
        <v>5.0000000000000003E-10</v>
      </c>
      <c r="AH18" s="18">
        <f t="shared" si="12"/>
        <v>0.7893793125310844</v>
      </c>
      <c r="AI18" s="18"/>
      <c r="AJ18" s="8">
        <v>71</v>
      </c>
      <c r="AK18" s="16">
        <f t="shared" si="13"/>
        <v>1.339193923117078</v>
      </c>
      <c r="AL18" s="9">
        <f t="shared" si="18"/>
        <v>2.5000000000000002E-10</v>
      </c>
      <c r="AM18" s="18">
        <f t="shared" si="14"/>
        <v>0.7893793125310844</v>
      </c>
    </row>
    <row r="19" spans="1:39" x14ac:dyDescent="0.3">
      <c r="A19" s="10">
        <v>0.09</v>
      </c>
      <c r="B19" s="8">
        <v>78.5</v>
      </c>
      <c r="C19" s="12">
        <f t="shared" si="15"/>
        <v>1.0140191175620916</v>
      </c>
      <c r="D19" s="18">
        <f t="shared" si="0"/>
        <v>0.71396090687524816</v>
      </c>
      <c r="E19" s="18"/>
      <c r="F19" s="10">
        <v>0.09</v>
      </c>
      <c r="G19" s="8">
        <v>50</v>
      </c>
      <c r="H19" s="12">
        <f t="shared" si="1"/>
        <v>0.80927535832573705</v>
      </c>
      <c r="I19" s="18">
        <f t="shared" si="2"/>
        <v>1.1209186237941402</v>
      </c>
      <c r="J19" s="18"/>
      <c r="K19" s="10">
        <v>0.09</v>
      </c>
      <c r="L19" s="8">
        <v>20</v>
      </c>
      <c r="M19" s="12">
        <f t="shared" si="3"/>
        <v>0.51183067731164766</v>
      </c>
      <c r="N19" s="18">
        <f t="shared" si="4"/>
        <v>2.8022965594853493</v>
      </c>
      <c r="P19" s="10">
        <v>2E-3</v>
      </c>
      <c r="Q19" s="8">
        <v>70</v>
      </c>
      <c r="R19" s="12">
        <f t="shared" si="5"/>
        <v>6.4234240209077553</v>
      </c>
      <c r="S19" s="18">
        <f t="shared" si="6"/>
        <v>0.80065615985295702</v>
      </c>
      <c r="T19" s="18"/>
      <c r="U19" s="10">
        <v>0.02</v>
      </c>
      <c r="V19" s="8">
        <v>70</v>
      </c>
      <c r="W19" s="12">
        <f t="shared" si="7"/>
        <v>2.0312650283105542</v>
      </c>
      <c r="X19" s="18">
        <f t="shared" si="8"/>
        <v>0.80065615985295702</v>
      </c>
      <c r="Z19" s="8">
        <v>70</v>
      </c>
      <c r="AA19" s="16">
        <f t="shared" si="9"/>
        <v>8.252075230474952E-2</v>
      </c>
      <c r="AB19" s="9">
        <f t="shared" si="16"/>
        <v>1.0000000000000001E-9</v>
      </c>
      <c r="AC19" s="18">
        <f t="shared" si="10"/>
        <v>0.80065615985295702</v>
      </c>
      <c r="AD19" s="18"/>
      <c r="AE19" s="8">
        <v>70</v>
      </c>
      <c r="AF19" s="16">
        <f t="shared" si="11"/>
        <v>0.33008300921899808</v>
      </c>
      <c r="AG19" s="9">
        <f t="shared" si="17"/>
        <v>5.0000000000000003E-10</v>
      </c>
      <c r="AH19" s="18">
        <f t="shared" si="12"/>
        <v>0.80065615985295702</v>
      </c>
      <c r="AI19" s="18"/>
      <c r="AJ19" s="8">
        <v>70</v>
      </c>
      <c r="AK19" s="16">
        <f t="shared" si="13"/>
        <v>1.3203320368759923</v>
      </c>
      <c r="AL19" s="9">
        <f t="shared" si="18"/>
        <v>2.5000000000000002E-10</v>
      </c>
      <c r="AM19" s="18">
        <f t="shared" si="14"/>
        <v>0.80065615985295702</v>
      </c>
    </row>
    <row r="20" spans="1:39" x14ac:dyDescent="0.3">
      <c r="A20" s="10">
        <v>0.08</v>
      </c>
      <c r="B20" s="8">
        <v>78.5</v>
      </c>
      <c r="C20" s="12">
        <f t="shared" si="15"/>
        <v>1.075529691421431</v>
      </c>
      <c r="D20" s="18">
        <f t="shared" si="0"/>
        <v>0.71396090687524816</v>
      </c>
      <c r="E20" s="18"/>
      <c r="F20" s="10">
        <v>0.08</v>
      </c>
      <c r="G20" s="8">
        <v>50</v>
      </c>
      <c r="H20" s="12">
        <f t="shared" si="1"/>
        <v>0.85836614057895266</v>
      </c>
      <c r="I20" s="18">
        <f t="shared" si="2"/>
        <v>1.1209186237941402</v>
      </c>
      <c r="J20" s="18"/>
      <c r="K20" s="10">
        <v>0.08</v>
      </c>
      <c r="L20" s="8">
        <v>20</v>
      </c>
      <c r="M20" s="12">
        <f t="shared" si="3"/>
        <v>0.54287841411955451</v>
      </c>
      <c r="N20" s="18">
        <f t="shared" si="4"/>
        <v>2.8022965594853493</v>
      </c>
      <c r="P20" s="10">
        <v>2E-3</v>
      </c>
      <c r="Q20" s="8">
        <v>69</v>
      </c>
      <c r="R20" s="12">
        <f t="shared" si="5"/>
        <v>6.377377376895681</v>
      </c>
      <c r="S20" s="18">
        <f t="shared" si="6"/>
        <v>0.81225987231459418</v>
      </c>
      <c r="T20" s="18"/>
      <c r="U20" s="10">
        <v>0.02</v>
      </c>
      <c r="V20" s="8">
        <v>69</v>
      </c>
      <c r="W20" s="12">
        <f t="shared" si="7"/>
        <v>2.016703800942043</v>
      </c>
      <c r="X20" s="18">
        <f t="shared" si="8"/>
        <v>0.81225987231459418</v>
      </c>
      <c r="Z20" s="8">
        <v>69</v>
      </c>
      <c r="AA20" s="16">
        <f t="shared" si="9"/>
        <v>8.1341884414681667E-2</v>
      </c>
      <c r="AB20" s="9">
        <f t="shared" si="16"/>
        <v>1.0000000000000001E-9</v>
      </c>
      <c r="AC20" s="18">
        <f t="shared" si="10"/>
        <v>0.81225987231459418</v>
      </c>
      <c r="AD20" s="18"/>
      <c r="AE20" s="8">
        <v>69</v>
      </c>
      <c r="AF20" s="16">
        <f t="shared" si="11"/>
        <v>0.32536753765872667</v>
      </c>
      <c r="AG20" s="9">
        <f t="shared" si="17"/>
        <v>5.0000000000000003E-10</v>
      </c>
      <c r="AH20" s="18">
        <f t="shared" si="12"/>
        <v>0.81225987231459418</v>
      </c>
      <c r="AI20" s="18"/>
      <c r="AJ20" s="8">
        <v>69</v>
      </c>
      <c r="AK20" s="16">
        <f t="shared" si="13"/>
        <v>1.3014701506349067</v>
      </c>
      <c r="AL20" s="9">
        <f t="shared" si="18"/>
        <v>2.5000000000000002E-10</v>
      </c>
      <c r="AM20" s="18">
        <f t="shared" si="14"/>
        <v>0.81225987231459418</v>
      </c>
    </row>
    <row r="21" spans="1:39" x14ac:dyDescent="0.3">
      <c r="A21" s="10">
        <v>7.0000000000000007E-2</v>
      </c>
      <c r="B21" s="8">
        <v>78.5</v>
      </c>
      <c r="C21" s="12">
        <f t="shared" si="15"/>
        <v>1.1497896041719127</v>
      </c>
      <c r="D21" s="18">
        <f t="shared" si="0"/>
        <v>0.71396090687524816</v>
      </c>
      <c r="E21" s="18"/>
      <c r="F21" s="10">
        <v>7.0000000000000007E-2</v>
      </c>
      <c r="G21" s="8">
        <v>50</v>
      </c>
      <c r="H21" s="12">
        <f t="shared" si="1"/>
        <v>0.91763200298682213</v>
      </c>
      <c r="I21" s="18">
        <f t="shared" si="2"/>
        <v>1.1209186237941402</v>
      </c>
      <c r="J21" s="18"/>
      <c r="K21" s="10">
        <v>7.0000000000000007E-2</v>
      </c>
      <c r="L21" s="8">
        <v>20</v>
      </c>
      <c r="M21" s="12">
        <f t="shared" si="3"/>
        <v>0.58036143666015827</v>
      </c>
      <c r="N21" s="18">
        <f t="shared" si="4"/>
        <v>2.8022965594853493</v>
      </c>
      <c r="P21" s="10">
        <v>2E-3</v>
      </c>
      <c r="Q21" s="8">
        <v>68</v>
      </c>
      <c r="R21" s="12">
        <f t="shared" si="5"/>
        <v>6.3309958349620565</v>
      </c>
      <c r="S21" s="18">
        <f t="shared" si="6"/>
        <v>0.82420487043686752</v>
      </c>
      <c r="T21" s="18"/>
      <c r="U21" s="10">
        <v>0.02</v>
      </c>
      <c r="V21" s="8">
        <v>68</v>
      </c>
      <c r="W21" s="12">
        <f t="shared" si="7"/>
        <v>2.0020366695519565</v>
      </c>
      <c r="X21" s="18">
        <f t="shared" si="8"/>
        <v>0.82420487043686752</v>
      </c>
      <c r="Z21" s="8">
        <v>68</v>
      </c>
      <c r="AA21" s="16">
        <f t="shared" si="9"/>
        <v>8.0163016524613814E-2</v>
      </c>
      <c r="AB21" s="9">
        <f t="shared" si="16"/>
        <v>1.0000000000000001E-9</v>
      </c>
      <c r="AC21" s="18">
        <f t="shared" si="10"/>
        <v>0.82420487043686752</v>
      </c>
      <c r="AD21" s="18"/>
      <c r="AE21" s="8">
        <v>68</v>
      </c>
      <c r="AF21" s="16">
        <f t="shared" si="11"/>
        <v>0.32065206609845526</v>
      </c>
      <c r="AG21" s="9">
        <f t="shared" si="17"/>
        <v>5.0000000000000003E-10</v>
      </c>
      <c r="AH21" s="18">
        <f t="shared" si="12"/>
        <v>0.82420487043686752</v>
      </c>
      <c r="AI21" s="18"/>
      <c r="AJ21" s="8">
        <v>68</v>
      </c>
      <c r="AK21" s="16">
        <f t="shared" si="13"/>
        <v>1.282608264393821</v>
      </c>
      <c r="AL21" s="9">
        <f t="shared" si="18"/>
        <v>2.5000000000000002E-10</v>
      </c>
      <c r="AM21" s="18">
        <f t="shared" si="14"/>
        <v>0.82420487043686752</v>
      </c>
    </row>
    <row r="22" spans="1:39" x14ac:dyDescent="0.3">
      <c r="A22" s="10">
        <v>0.06</v>
      </c>
      <c r="B22" s="8">
        <v>78.5</v>
      </c>
      <c r="C22" s="12">
        <f t="shared" si="15"/>
        <v>1.2419147137271964</v>
      </c>
      <c r="D22" s="18">
        <f t="shared" si="0"/>
        <v>0.71396090687524816</v>
      </c>
      <c r="E22" s="18"/>
      <c r="F22" s="10">
        <v>0.06</v>
      </c>
      <c r="G22" s="8">
        <v>50</v>
      </c>
      <c r="H22" s="12">
        <f t="shared" si="1"/>
        <v>0.99115584465303697</v>
      </c>
      <c r="I22" s="18">
        <f t="shared" si="2"/>
        <v>1.1209186237941402</v>
      </c>
      <c r="J22" s="18"/>
      <c r="K22" s="10">
        <v>0.06</v>
      </c>
      <c r="L22" s="8">
        <v>20</v>
      </c>
      <c r="M22" s="12">
        <f t="shared" si="3"/>
        <v>0.62686199705832391</v>
      </c>
      <c r="N22" s="18">
        <f t="shared" si="4"/>
        <v>2.8022965594853493</v>
      </c>
      <c r="P22" s="10">
        <v>2E-3</v>
      </c>
      <c r="Q22" s="8">
        <v>67</v>
      </c>
      <c r="R22" s="12">
        <f t="shared" si="5"/>
        <v>6.2842719798933739</v>
      </c>
      <c r="S22" s="18">
        <f t="shared" si="6"/>
        <v>0.83650643566726857</v>
      </c>
      <c r="T22" s="18"/>
      <c r="U22" s="10">
        <v>0.02</v>
      </c>
      <c r="V22" s="8">
        <v>67</v>
      </c>
      <c r="W22" s="12">
        <f t="shared" si="7"/>
        <v>1.9872612892438926</v>
      </c>
      <c r="X22" s="18">
        <f t="shared" si="8"/>
        <v>0.83650643566726857</v>
      </c>
      <c r="Z22" s="8">
        <v>67</v>
      </c>
      <c r="AA22" s="16">
        <f t="shared" si="9"/>
        <v>7.8984148634545961E-2</v>
      </c>
      <c r="AB22" s="9">
        <f t="shared" si="16"/>
        <v>1.0000000000000001E-9</v>
      </c>
      <c r="AC22" s="18">
        <f t="shared" si="10"/>
        <v>0.83650643566726857</v>
      </c>
      <c r="AD22" s="18"/>
      <c r="AE22" s="8">
        <v>67</v>
      </c>
      <c r="AF22" s="16">
        <f t="shared" si="11"/>
        <v>0.31593659453818385</v>
      </c>
      <c r="AG22" s="9">
        <f t="shared" si="17"/>
        <v>5.0000000000000003E-10</v>
      </c>
      <c r="AH22" s="18">
        <f t="shared" si="12"/>
        <v>0.83650643566726857</v>
      </c>
      <c r="AI22" s="18"/>
      <c r="AJ22" s="8">
        <v>67</v>
      </c>
      <c r="AK22" s="16">
        <f t="shared" si="13"/>
        <v>1.2637463781527354</v>
      </c>
      <c r="AL22" s="9">
        <f t="shared" si="18"/>
        <v>2.5000000000000002E-10</v>
      </c>
      <c r="AM22" s="18">
        <f t="shared" si="14"/>
        <v>0.83650643566726857</v>
      </c>
    </row>
    <row r="23" spans="1:39" x14ac:dyDescent="0.3">
      <c r="A23" s="10">
        <v>0.05</v>
      </c>
      <c r="B23" s="8">
        <v>78.5</v>
      </c>
      <c r="C23" s="12">
        <f t="shared" si="15"/>
        <v>1.3604494064119124</v>
      </c>
      <c r="D23" s="18">
        <f t="shared" si="0"/>
        <v>0.71396090687524816</v>
      </c>
      <c r="E23" s="18"/>
      <c r="F23" s="10">
        <v>0.05</v>
      </c>
      <c r="G23" s="8">
        <v>50</v>
      </c>
      <c r="H23" s="12">
        <f t="shared" si="1"/>
        <v>1.085756828239109</v>
      </c>
      <c r="I23" s="18">
        <f t="shared" si="2"/>
        <v>1.1209186237941402</v>
      </c>
      <c r="J23" s="18"/>
      <c r="K23" s="10">
        <v>0.05</v>
      </c>
      <c r="L23" s="8">
        <v>20</v>
      </c>
      <c r="M23" s="12">
        <f t="shared" si="3"/>
        <v>0.68669291246316222</v>
      </c>
      <c r="N23" s="18">
        <f t="shared" si="4"/>
        <v>2.8022965594853493</v>
      </c>
      <c r="P23" s="10">
        <v>2E-3</v>
      </c>
      <c r="Q23" s="8">
        <v>66</v>
      </c>
      <c r="R23" s="12">
        <f t="shared" si="5"/>
        <v>6.2371981187259919</v>
      </c>
      <c r="S23" s="18">
        <f t="shared" si="6"/>
        <v>0.84918077560162109</v>
      </c>
      <c r="T23" s="18"/>
      <c r="U23" s="10">
        <v>0.02</v>
      </c>
      <c r="V23" s="8">
        <v>66</v>
      </c>
      <c r="W23" s="12">
        <f t="shared" si="7"/>
        <v>1.9723752272891448</v>
      </c>
      <c r="X23" s="18">
        <f t="shared" si="8"/>
        <v>0.84918077560162109</v>
      </c>
      <c r="Z23" s="8">
        <v>66</v>
      </c>
      <c r="AA23" s="16">
        <f t="shared" si="9"/>
        <v>7.7805280744478122E-2</v>
      </c>
      <c r="AB23" s="9">
        <f t="shared" si="16"/>
        <v>1.0000000000000001E-9</v>
      </c>
      <c r="AC23" s="18">
        <f t="shared" si="10"/>
        <v>0.84918077560162109</v>
      </c>
      <c r="AD23" s="18"/>
      <c r="AE23" s="8">
        <v>66</v>
      </c>
      <c r="AF23" s="16">
        <f t="shared" si="11"/>
        <v>0.31122112297791249</v>
      </c>
      <c r="AG23" s="9">
        <f t="shared" si="17"/>
        <v>5.0000000000000003E-10</v>
      </c>
      <c r="AH23" s="18">
        <f t="shared" si="12"/>
        <v>0.84918077560162109</v>
      </c>
      <c r="AI23" s="18"/>
      <c r="AJ23" s="8">
        <v>66</v>
      </c>
      <c r="AK23" s="16">
        <f t="shared" si="13"/>
        <v>1.24488449191165</v>
      </c>
      <c r="AL23" s="9">
        <f t="shared" si="18"/>
        <v>2.5000000000000002E-10</v>
      </c>
      <c r="AM23" s="18">
        <f t="shared" si="14"/>
        <v>0.84918077560162109</v>
      </c>
    </row>
    <row r="24" spans="1:39" x14ac:dyDescent="0.3">
      <c r="A24" s="10">
        <v>3.9999999999999897E-2</v>
      </c>
      <c r="B24" s="8">
        <v>78.5</v>
      </c>
      <c r="C24" s="12">
        <f t="shared" si="15"/>
        <v>1.5210286763431391</v>
      </c>
      <c r="D24" s="18">
        <f t="shared" si="0"/>
        <v>0.71396090687524816</v>
      </c>
      <c r="E24" s="18"/>
      <c r="F24" s="10">
        <v>3.9999999999999897E-2</v>
      </c>
      <c r="G24" s="8">
        <v>50</v>
      </c>
      <c r="H24" s="12">
        <f t="shared" si="1"/>
        <v>1.2139130374886071</v>
      </c>
      <c r="I24" s="18">
        <f t="shared" si="2"/>
        <v>1.1209186237941402</v>
      </c>
      <c r="J24" s="18"/>
      <c r="K24" s="10">
        <v>3.9999999999999897E-2</v>
      </c>
      <c r="L24" s="8">
        <v>20</v>
      </c>
      <c r="M24" s="12">
        <f t="shared" si="3"/>
        <v>0.76774601596747249</v>
      </c>
      <c r="N24" s="18">
        <f t="shared" si="4"/>
        <v>2.8022965594853493</v>
      </c>
      <c r="P24" s="10">
        <v>2E-3</v>
      </c>
      <c r="Q24" s="8">
        <v>65</v>
      </c>
      <c r="R24" s="12">
        <f t="shared" si="5"/>
        <v>6.1897662659590891</v>
      </c>
      <c r="S24" s="18">
        <f t="shared" si="6"/>
        <v>0.86224509522626147</v>
      </c>
      <c r="T24" s="18"/>
      <c r="U24" s="10">
        <v>0.02</v>
      </c>
      <c r="V24" s="8">
        <v>65</v>
      </c>
      <c r="W24" s="12">
        <f t="shared" si="7"/>
        <v>1.9573759584506278</v>
      </c>
      <c r="X24" s="18">
        <f t="shared" si="8"/>
        <v>0.86224509522626147</v>
      </c>
      <c r="Z24" s="8">
        <v>65</v>
      </c>
      <c r="AA24" s="16">
        <f t="shared" si="9"/>
        <v>7.662641285441027E-2</v>
      </c>
      <c r="AB24" s="9">
        <f t="shared" si="16"/>
        <v>1.0000000000000001E-9</v>
      </c>
      <c r="AC24" s="18">
        <f t="shared" si="10"/>
        <v>0.86224509522626147</v>
      </c>
      <c r="AD24" s="18"/>
      <c r="AE24" s="8">
        <v>65</v>
      </c>
      <c r="AF24" s="16">
        <f t="shared" si="11"/>
        <v>0.30650565141764108</v>
      </c>
      <c r="AG24" s="9">
        <f t="shared" si="17"/>
        <v>5.0000000000000003E-10</v>
      </c>
      <c r="AH24" s="18">
        <f t="shared" si="12"/>
        <v>0.86224509522626147</v>
      </c>
      <c r="AI24" s="18"/>
      <c r="AJ24" s="8">
        <v>65</v>
      </c>
      <c r="AK24" s="16">
        <f t="shared" si="13"/>
        <v>1.2260226056705643</v>
      </c>
      <c r="AL24" s="9">
        <f t="shared" si="18"/>
        <v>2.5000000000000002E-10</v>
      </c>
      <c r="AM24" s="18">
        <f t="shared" si="14"/>
        <v>0.86224509522626147</v>
      </c>
    </row>
    <row r="25" spans="1:39" x14ac:dyDescent="0.3">
      <c r="A25" s="10">
        <v>2.9999999999999898E-2</v>
      </c>
      <c r="B25" s="8">
        <v>78.5</v>
      </c>
      <c r="C25" s="12">
        <f t="shared" si="15"/>
        <v>1.756332631463704</v>
      </c>
      <c r="D25" s="18">
        <f t="shared" si="0"/>
        <v>0.71396090687524816</v>
      </c>
      <c r="E25" s="18"/>
      <c r="F25" s="10">
        <v>2.9999999999999898E-2</v>
      </c>
      <c r="G25" s="8">
        <v>50</v>
      </c>
      <c r="H25" s="12">
        <f t="shared" si="1"/>
        <v>1.4017060379336879</v>
      </c>
      <c r="I25" s="18">
        <f t="shared" si="2"/>
        <v>1.1209186237941402</v>
      </c>
      <c r="J25" s="18"/>
      <c r="K25" s="10">
        <v>2.9999999999999898E-2</v>
      </c>
      <c r="L25" s="8">
        <v>20</v>
      </c>
      <c r="M25" s="12">
        <f t="shared" si="3"/>
        <v>0.88651673797616626</v>
      </c>
      <c r="N25" s="18">
        <f t="shared" si="4"/>
        <v>2.8022965594853493</v>
      </c>
      <c r="P25" s="10">
        <v>2E-3</v>
      </c>
      <c r="Q25" s="8">
        <v>64</v>
      </c>
      <c r="R25" s="12">
        <f t="shared" si="5"/>
        <v>6.1419681277397729</v>
      </c>
      <c r="S25" s="18">
        <f t="shared" si="6"/>
        <v>0.87571767483917173</v>
      </c>
      <c r="T25" s="18"/>
      <c r="U25" s="10">
        <v>0.02</v>
      </c>
      <c r="V25" s="8">
        <v>64</v>
      </c>
      <c r="W25" s="12">
        <f t="shared" si="7"/>
        <v>1.942260859981769</v>
      </c>
      <c r="X25" s="18">
        <f t="shared" si="8"/>
        <v>0.87571767483917173</v>
      </c>
      <c r="Z25" s="8">
        <v>64</v>
      </c>
      <c r="AA25" s="16">
        <f t="shared" si="9"/>
        <v>7.5447544964342403E-2</v>
      </c>
      <c r="AB25" s="9">
        <f t="shared" si="16"/>
        <v>1.0000000000000001E-9</v>
      </c>
      <c r="AC25" s="18">
        <f t="shared" si="10"/>
        <v>0.87571767483917173</v>
      </c>
      <c r="AD25" s="18"/>
      <c r="AE25" s="8">
        <v>64</v>
      </c>
      <c r="AF25" s="16">
        <f t="shared" si="11"/>
        <v>0.30179017985736961</v>
      </c>
      <c r="AG25" s="9">
        <f t="shared" si="17"/>
        <v>5.0000000000000003E-10</v>
      </c>
      <c r="AH25" s="18">
        <f t="shared" si="12"/>
        <v>0.87571767483917173</v>
      </c>
      <c r="AI25" s="18"/>
      <c r="AJ25" s="8">
        <v>64</v>
      </c>
      <c r="AK25" s="16">
        <f t="shared" si="13"/>
        <v>1.2071607194294784</v>
      </c>
      <c r="AL25" s="9">
        <f t="shared" si="18"/>
        <v>2.5000000000000002E-10</v>
      </c>
      <c r="AM25" s="18">
        <f t="shared" si="14"/>
        <v>0.87571767483917173</v>
      </c>
    </row>
    <row r="26" spans="1:39" x14ac:dyDescent="0.3">
      <c r="A26" s="13">
        <v>1.99999999999999E-2</v>
      </c>
      <c r="B26" s="14">
        <v>78.5</v>
      </c>
      <c r="C26" s="15">
        <f t="shared" si="15"/>
        <v>2.1510593828428672</v>
      </c>
      <c r="D26" s="18">
        <f t="shared" si="0"/>
        <v>0.71396090687524816</v>
      </c>
      <c r="E26" s="18"/>
      <c r="F26" s="13">
        <v>1.99999999999999E-2</v>
      </c>
      <c r="G26" s="14">
        <v>50</v>
      </c>
      <c r="H26" s="15">
        <f t="shared" si="1"/>
        <v>1.7167322811579098</v>
      </c>
      <c r="I26" s="18">
        <f t="shared" si="2"/>
        <v>1.1209186237941402</v>
      </c>
      <c r="J26" s="18"/>
      <c r="K26" s="13">
        <v>1.99999999999999E-2</v>
      </c>
      <c r="L26" s="14">
        <v>20</v>
      </c>
      <c r="M26" s="15">
        <f t="shared" si="3"/>
        <v>1.0857568282391117</v>
      </c>
      <c r="N26" s="18">
        <f t="shared" si="4"/>
        <v>2.8022965594853493</v>
      </c>
      <c r="P26" s="10">
        <v>2E-3</v>
      </c>
      <c r="Q26" s="8">
        <v>63</v>
      </c>
      <c r="R26" s="12">
        <f t="shared" si="5"/>
        <v>6.0937950849316618</v>
      </c>
      <c r="S26" s="18">
        <f t="shared" si="6"/>
        <v>0.88961795539217459</v>
      </c>
      <c r="T26" s="18"/>
      <c r="U26" s="10">
        <v>0.02</v>
      </c>
      <c r="V26" s="8">
        <v>63</v>
      </c>
      <c r="W26" s="12">
        <f t="shared" si="7"/>
        <v>1.9270272062723266</v>
      </c>
      <c r="X26" s="18">
        <f t="shared" si="8"/>
        <v>0.88961795539217459</v>
      </c>
      <c r="Z26" s="8">
        <v>63</v>
      </c>
      <c r="AA26" s="16">
        <f t="shared" si="9"/>
        <v>7.4268677074274564E-2</v>
      </c>
      <c r="AB26" s="9">
        <f t="shared" si="16"/>
        <v>1.0000000000000001E-9</v>
      </c>
      <c r="AC26" s="18">
        <f t="shared" si="10"/>
        <v>0.88961795539217459</v>
      </c>
      <c r="AD26" s="18"/>
      <c r="AE26" s="8">
        <v>63</v>
      </c>
      <c r="AF26" s="16">
        <f t="shared" si="11"/>
        <v>0.29707470829709826</v>
      </c>
      <c r="AG26" s="9">
        <f t="shared" si="17"/>
        <v>5.0000000000000003E-10</v>
      </c>
      <c r="AH26" s="18">
        <f t="shared" si="12"/>
        <v>0.88961795539217459</v>
      </c>
      <c r="AI26" s="18"/>
      <c r="AJ26" s="8">
        <v>63</v>
      </c>
      <c r="AK26" s="16">
        <f t="shared" si="13"/>
        <v>1.188298833188393</v>
      </c>
      <c r="AL26" s="9">
        <f t="shared" si="18"/>
        <v>2.5000000000000002E-10</v>
      </c>
      <c r="AM26" s="18">
        <f t="shared" si="14"/>
        <v>0.88961795539217459</v>
      </c>
    </row>
    <row r="27" spans="1:39" x14ac:dyDescent="0.3">
      <c r="A27" s="10">
        <v>9.99999999999991E-3</v>
      </c>
      <c r="B27" s="8">
        <v>78.5</v>
      </c>
      <c r="C27" s="12">
        <f t="shared" si="15"/>
        <v>3.0420573526862884</v>
      </c>
      <c r="D27" s="18">
        <f t="shared" si="0"/>
        <v>0.71396090687524816</v>
      </c>
      <c r="E27" s="18"/>
      <c r="F27" s="10">
        <v>9.99999999999991E-3</v>
      </c>
      <c r="G27" s="8">
        <v>50</v>
      </c>
      <c r="H27" s="12">
        <f t="shared" si="1"/>
        <v>2.4278260749772218</v>
      </c>
      <c r="I27" s="18">
        <f t="shared" si="2"/>
        <v>1.1209186237941402</v>
      </c>
      <c r="J27" s="18"/>
      <c r="K27" s="10">
        <v>9.99999999999991E-3</v>
      </c>
      <c r="L27" s="8">
        <v>20</v>
      </c>
      <c r="M27" s="12">
        <f t="shared" si="3"/>
        <v>1.5354920319349499</v>
      </c>
      <c r="N27" s="18">
        <f t="shared" si="4"/>
        <v>2.8022965594853493</v>
      </c>
      <c r="P27" s="10">
        <v>2E-3</v>
      </c>
      <c r="Q27" s="8">
        <v>62</v>
      </c>
      <c r="R27" s="12">
        <f t="shared" si="5"/>
        <v>6.045238174969068</v>
      </c>
      <c r="S27" s="18">
        <f t="shared" si="6"/>
        <v>0.90396663209204819</v>
      </c>
      <c r="T27" s="18"/>
      <c r="U27" s="10">
        <v>0.02</v>
      </c>
      <c r="V27" s="8">
        <v>62</v>
      </c>
      <c r="W27" s="12">
        <f t="shared" si="7"/>
        <v>1.9116721631101752</v>
      </c>
      <c r="X27" s="18">
        <f t="shared" si="8"/>
        <v>0.90396663209204819</v>
      </c>
      <c r="Z27" s="8">
        <v>62</v>
      </c>
      <c r="AA27" s="16">
        <f t="shared" si="9"/>
        <v>7.3089809184206711E-2</v>
      </c>
      <c r="AB27" s="9">
        <f t="shared" si="16"/>
        <v>1.0000000000000001E-9</v>
      </c>
      <c r="AC27" s="18">
        <f t="shared" si="10"/>
        <v>0.90396663209204819</v>
      </c>
      <c r="AD27" s="18"/>
      <c r="AE27" s="8">
        <v>62</v>
      </c>
      <c r="AF27" s="16">
        <f t="shared" si="11"/>
        <v>0.29235923673682684</v>
      </c>
      <c r="AG27" s="9">
        <f t="shared" si="17"/>
        <v>5.0000000000000003E-10</v>
      </c>
      <c r="AH27" s="18">
        <f t="shared" si="12"/>
        <v>0.90396663209204819</v>
      </c>
      <c r="AI27" s="18"/>
      <c r="AJ27" s="8">
        <v>62</v>
      </c>
      <c r="AK27" s="16">
        <f t="shared" si="13"/>
        <v>1.1694369469473074</v>
      </c>
      <c r="AL27" s="9">
        <f t="shared" si="18"/>
        <v>2.5000000000000002E-10</v>
      </c>
      <c r="AM27" s="18">
        <f t="shared" si="14"/>
        <v>0.90396663209204819</v>
      </c>
    </row>
    <row r="28" spans="1:39" x14ac:dyDescent="0.3">
      <c r="A28" s="10">
        <v>8.9999999999999993E-3</v>
      </c>
      <c r="B28" s="8">
        <v>78.5</v>
      </c>
      <c r="C28" s="12">
        <f t="shared" si="15"/>
        <v>3.206610002450256</v>
      </c>
      <c r="D28" s="18">
        <f t="shared" si="0"/>
        <v>0.71396090687524816</v>
      </c>
      <c r="E28" s="18"/>
      <c r="F28" s="10">
        <v>8.9999999999999993E-3</v>
      </c>
      <c r="G28" s="8">
        <v>50</v>
      </c>
      <c r="H28" s="12">
        <f t="shared" si="1"/>
        <v>2.5591533865582385</v>
      </c>
      <c r="I28" s="18">
        <f t="shared" si="2"/>
        <v>1.1209186237941402</v>
      </c>
      <c r="J28" s="18"/>
      <c r="K28" s="10">
        <v>8.9999999999999993E-3</v>
      </c>
      <c r="L28" s="8">
        <v>20</v>
      </c>
      <c r="M28" s="12">
        <f t="shared" si="3"/>
        <v>1.6185507166514741</v>
      </c>
      <c r="N28" s="18">
        <f t="shared" si="4"/>
        <v>2.8022965594853493</v>
      </c>
      <c r="P28" s="10">
        <v>2E-3</v>
      </c>
      <c r="Q28" s="8">
        <v>61</v>
      </c>
      <c r="R28" s="12">
        <f t="shared" si="5"/>
        <v>5.9962880723885696</v>
      </c>
      <c r="S28" s="18">
        <f t="shared" si="6"/>
        <v>0.91878575720831135</v>
      </c>
      <c r="T28" s="18"/>
      <c r="U28" s="10">
        <v>0.02</v>
      </c>
      <c r="V28" s="8">
        <v>61</v>
      </c>
      <c r="W28" s="12">
        <f t="shared" si="7"/>
        <v>1.8961927815248489</v>
      </c>
      <c r="X28" s="18">
        <f t="shared" si="8"/>
        <v>0.91878575720831135</v>
      </c>
      <c r="Z28" s="8">
        <v>61</v>
      </c>
      <c r="AA28" s="16">
        <f t="shared" si="9"/>
        <v>7.1910941294138858E-2</v>
      </c>
      <c r="AB28" s="9">
        <f t="shared" si="16"/>
        <v>1.0000000000000001E-9</v>
      </c>
      <c r="AC28" s="18">
        <f t="shared" si="10"/>
        <v>0.91878575720831135</v>
      </c>
      <c r="AD28" s="18"/>
      <c r="AE28" s="8">
        <v>61</v>
      </c>
      <c r="AF28" s="16">
        <f t="shared" si="11"/>
        <v>0.28764376517655543</v>
      </c>
      <c r="AG28" s="9">
        <f t="shared" si="17"/>
        <v>5.0000000000000003E-10</v>
      </c>
      <c r="AH28" s="18">
        <f t="shared" si="12"/>
        <v>0.91878575720831135</v>
      </c>
      <c r="AI28" s="18"/>
      <c r="AJ28" s="8">
        <v>61</v>
      </c>
      <c r="AK28" s="16">
        <f t="shared" si="13"/>
        <v>1.1505750607062217</v>
      </c>
      <c r="AL28" s="9">
        <f t="shared" si="18"/>
        <v>2.5000000000000002E-10</v>
      </c>
      <c r="AM28" s="18">
        <f t="shared" si="14"/>
        <v>0.91878575720831135</v>
      </c>
    </row>
    <row r="29" spans="1:39" x14ac:dyDescent="0.3">
      <c r="A29" s="10">
        <v>8.0000000000000002E-3</v>
      </c>
      <c r="B29" s="8">
        <v>78.5</v>
      </c>
      <c r="C29" s="12">
        <f t="shared" si="15"/>
        <v>3.4011235160297812</v>
      </c>
      <c r="D29" s="18">
        <f t="shared" si="0"/>
        <v>0.71396090687524816</v>
      </c>
      <c r="E29" s="18"/>
      <c r="F29" s="10">
        <v>8.0000000000000002E-3</v>
      </c>
      <c r="G29" s="8">
        <v>50</v>
      </c>
      <c r="H29" s="12">
        <f t="shared" si="1"/>
        <v>2.7143920705977727</v>
      </c>
      <c r="I29" s="18">
        <f t="shared" si="2"/>
        <v>1.1209186237941402</v>
      </c>
      <c r="J29" s="18"/>
      <c r="K29" s="10">
        <v>8.0000000000000002E-3</v>
      </c>
      <c r="L29" s="8">
        <v>20</v>
      </c>
      <c r="M29" s="12">
        <f t="shared" si="3"/>
        <v>1.7167322811579053</v>
      </c>
      <c r="N29" s="18">
        <f t="shared" si="4"/>
        <v>2.8022965594853493</v>
      </c>
      <c r="P29" s="10">
        <v>2E-3</v>
      </c>
      <c r="Q29" s="8">
        <v>60</v>
      </c>
      <c r="R29" s="12">
        <f t="shared" si="5"/>
        <v>5.946935067918222</v>
      </c>
      <c r="S29" s="18">
        <f t="shared" si="6"/>
        <v>0.93409885316178332</v>
      </c>
      <c r="T29" s="18"/>
      <c r="U29" s="10">
        <v>0.02</v>
      </c>
      <c r="V29" s="8">
        <v>60</v>
      </c>
      <c r="W29" s="12">
        <f t="shared" si="7"/>
        <v>1.8805859911749718</v>
      </c>
      <c r="X29" s="18">
        <f t="shared" si="8"/>
        <v>0.93409885316178332</v>
      </c>
      <c r="Z29" s="8">
        <v>60</v>
      </c>
      <c r="AA29" s="16">
        <f t="shared" si="9"/>
        <v>7.0732073404071019E-2</v>
      </c>
      <c r="AB29" s="9">
        <f t="shared" si="16"/>
        <v>1.0000000000000001E-9</v>
      </c>
      <c r="AC29" s="18">
        <f t="shared" si="10"/>
        <v>0.93409885316178332</v>
      </c>
      <c r="AD29" s="18"/>
      <c r="AE29" s="8">
        <v>60</v>
      </c>
      <c r="AF29" s="16">
        <f t="shared" si="11"/>
        <v>0.28292829361628408</v>
      </c>
      <c r="AG29" s="9">
        <f t="shared" si="17"/>
        <v>5.0000000000000003E-10</v>
      </c>
      <c r="AH29" s="18">
        <f t="shared" si="12"/>
        <v>0.93409885316178332</v>
      </c>
      <c r="AI29" s="18"/>
      <c r="AJ29" s="8">
        <v>60</v>
      </c>
      <c r="AK29" s="16">
        <f t="shared" si="13"/>
        <v>1.1317131744651363</v>
      </c>
      <c r="AL29" s="9">
        <f t="shared" si="18"/>
        <v>2.5000000000000002E-10</v>
      </c>
      <c r="AM29" s="18">
        <f t="shared" si="14"/>
        <v>0.93409885316178332</v>
      </c>
    </row>
    <row r="30" spans="1:39" x14ac:dyDescent="0.3">
      <c r="A30" s="10">
        <v>7.0000000000001797E-3</v>
      </c>
      <c r="B30" s="8">
        <v>78.5</v>
      </c>
      <c r="C30" s="12">
        <f t="shared" si="15"/>
        <v>3.635953979166636</v>
      </c>
      <c r="D30" s="18">
        <f t="shared" si="0"/>
        <v>0.71396090687524816</v>
      </c>
      <c r="E30" s="18"/>
      <c r="F30" s="10">
        <v>7.0000000000001797E-3</v>
      </c>
      <c r="G30" s="8">
        <v>50</v>
      </c>
      <c r="H30" s="12">
        <f t="shared" si="1"/>
        <v>2.9018071833007539</v>
      </c>
      <c r="I30" s="18">
        <f t="shared" si="2"/>
        <v>1.1209186237941402</v>
      </c>
      <c r="J30" s="18"/>
      <c r="K30" s="10">
        <v>7.0000000000001797E-3</v>
      </c>
      <c r="L30" s="8">
        <v>20</v>
      </c>
      <c r="M30" s="12">
        <f t="shared" si="3"/>
        <v>1.8352640059736207</v>
      </c>
      <c r="N30" s="18">
        <f t="shared" si="4"/>
        <v>2.8022965594853493</v>
      </c>
      <c r="P30" s="10">
        <v>2E-3</v>
      </c>
      <c r="Q30" s="8">
        <v>59</v>
      </c>
      <c r="R30" s="12">
        <f t="shared" si="5"/>
        <v>5.8971690459916086</v>
      </c>
      <c r="S30" s="18">
        <f t="shared" si="6"/>
        <v>0.94993103711367788</v>
      </c>
      <c r="T30" s="18"/>
      <c r="U30" s="10">
        <v>0.02</v>
      </c>
      <c r="V30" s="8">
        <v>59</v>
      </c>
      <c r="W30" s="12">
        <f t="shared" si="7"/>
        <v>1.864848593237574</v>
      </c>
      <c r="X30" s="18">
        <f t="shared" si="8"/>
        <v>0.94993103711367788</v>
      </c>
      <c r="Z30" s="8">
        <v>59</v>
      </c>
      <c r="AA30" s="16">
        <f t="shared" si="9"/>
        <v>6.9553205514003166E-2</v>
      </c>
      <c r="AB30" s="9">
        <f t="shared" si="16"/>
        <v>1.0000000000000001E-9</v>
      </c>
      <c r="AC30" s="18">
        <f t="shared" si="10"/>
        <v>0.94993103711367788</v>
      </c>
      <c r="AD30" s="18"/>
      <c r="AE30" s="8">
        <v>59</v>
      </c>
      <c r="AF30" s="16">
        <f t="shared" si="11"/>
        <v>0.27821282205601267</v>
      </c>
      <c r="AG30" s="9">
        <f t="shared" si="17"/>
        <v>5.0000000000000003E-10</v>
      </c>
      <c r="AH30" s="18">
        <f t="shared" si="12"/>
        <v>0.94993103711367788</v>
      </c>
      <c r="AI30" s="18"/>
      <c r="AJ30" s="8">
        <v>59</v>
      </c>
      <c r="AK30" s="16">
        <f t="shared" si="13"/>
        <v>1.1128512882240507</v>
      </c>
      <c r="AL30" s="9">
        <f t="shared" si="18"/>
        <v>2.5000000000000002E-10</v>
      </c>
      <c r="AM30" s="18">
        <f t="shared" si="14"/>
        <v>0.94993103711367788</v>
      </c>
    </row>
    <row r="31" spans="1:39" x14ac:dyDescent="0.3">
      <c r="A31" s="10">
        <v>6.0000000000002699E-3</v>
      </c>
      <c r="B31" s="8">
        <v>78.5</v>
      </c>
      <c r="C31" s="12">
        <f t="shared" si="15"/>
        <v>3.9272791550538328</v>
      </c>
      <c r="D31" s="18">
        <f t="shared" si="0"/>
        <v>0.71396090687524816</v>
      </c>
      <c r="E31" s="18"/>
      <c r="F31" s="10">
        <v>6.0000000000002699E-3</v>
      </c>
      <c r="G31" s="8">
        <v>50</v>
      </c>
      <c r="H31" s="12">
        <f t="shared" si="1"/>
        <v>3.1343099852915488</v>
      </c>
      <c r="I31" s="18">
        <f t="shared" si="2"/>
        <v>1.1209186237941402</v>
      </c>
      <c r="J31" s="18"/>
      <c r="K31" s="10">
        <v>6.0000000000002699E-3</v>
      </c>
      <c r="L31" s="8">
        <v>20</v>
      </c>
      <c r="M31" s="12">
        <f t="shared" si="3"/>
        <v>1.9823116893060293</v>
      </c>
      <c r="N31" s="18">
        <f t="shared" si="4"/>
        <v>2.8022965594853493</v>
      </c>
      <c r="P31" s="10">
        <v>2E-3</v>
      </c>
      <c r="Q31" s="8">
        <v>58</v>
      </c>
      <c r="R31" s="12">
        <f t="shared" si="5"/>
        <v>5.8469794605392327</v>
      </c>
      <c r="S31" s="18">
        <f t="shared" si="6"/>
        <v>0.96630915844322385</v>
      </c>
      <c r="T31" s="18"/>
      <c r="U31" s="10">
        <v>0.02</v>
      </c>
      <c r="V31" s="8">
        <v>58</v>
      </c>
      <c r="W31" s="12">
        <f t="shared" si="7"/>
        <v>1.8489772527526578</v>
      </c>
      <c r="X31" s="18">
        <f t="shared" si="8"/>
        <v>0.96630915844322385</v>
      </c>
      <c r="Z31" s="8">
        <v>58</v>
      </c>
      <c r="AA31" s="16">
        <f t="shared" si="9"/>
        <v>6.8374337623935313E-2</v>
      </c>
      <c r="AB31" s="9">
        <f t="shared" si="16"/>
        <v>1.0000000000000001E-9</v>
      </c>
      <c r="AC31" s="18">
        <f t="shared" si="10"/>
        <v>0.96630915844322385</v>
      </c>
      <c r="AD31" s="18"/>
      <c r="AE31" s="8">
        <v>58</v>
      </c>
      <c r="AF31" s="16">
        <f t="shared" si="11"/>
        <v>0.27349735049574125</v>
      </c>
      <c r="AG31" s="9">
        <f t="shared" si="17"/>
        <v>5.0000000000000003E-10</v>
      </c>
      <c r="AH31" s="18">
        <f t="shared" si="12"/>
        <v>0.96630915844322385</v>
      </c>
      <c r="AI31" s="18"/>
      <c r="AJ31" s="8">
        <v>58</v>
      </c>
      <c r="AK31" s="16">
        <f t="shared" si="13"/>
        <v>1.093989401982965</v>
      </c>
      <c r="AL31" s="9">
        <f t="shared" si="18"/>
        <v>2.5000000000000002E-10</v>
      </c>
      <c r="AM31" s="18">
        <f t="shared" si="14"/>
        <v>0.96630915844322385</v>
      </c>
    </row>
    <row r="32" spans="1:39" x14ac:dyDescent="0.3">
      <c r="A32" s="10">
        <v>5.0000000000003601E-3</v>
      </c>
      <c r="B32" s="8">
        <v>78.5</v>
      </c>
      <c r="C32" s="12">
        <f t="shared" si="15"/>
        <v>4.3021187656855675</v>
      </c>
      <c r="D32" s="18">
        <f t="shared" si="0"/>
        <v>0.71396090687524816</v>
      </c>
      <c r="E32" s="18"/>
      <c r="F32" s="10">
        <v>5.0000000000003601E-3</v>
      </c>
      <c r="G32" s="8">
        <v>50</v>
      </c>
      <c r="H32" s="12">
        <f t="shared" si="1"/>
        <v>3.4334645623156872</v>
      </c>
      <c r="I32" s="18">
        <f t="shared" si="2"/>
        <v>1.1209186237941402</v>
      </c>
      <c r="J32" s="18"/>
      <c r="K32" s="10">
        <v>5.0000000000003601E-3</v>
      </c>
      <c r="L32" s="8">
        <v>20</v>
      </c>
      <c r="M32" s="12">
        <f t="shared" si="3"/>
        <v>2.1715136564781399</v>
      </c>
      <c r="N32" s="18">
        <f t="shared" si="4"/>
        <v>2.8022965594853493</v>
      </c>
      <c r="P32" s="10">
        <v>2E-3</v>
      </c>
      <c r="Q32" s="8">
        <v>57</v>
      </c>
      <c r="R32" s="12">
        <f t="shared" si="5"/>
        <v>5.7963553088931432</v>
      </c>
      <c r="S32" s="18">
        <f t="shared" si="6"/>
        <v>0.98326195069661382</v>
      </c>
      <c r="T32" s="18"/>
      <c r="U32" s="10">
        <v>0.02</v>
      </c>
      <c r="V32" s="8">
        <v>57</v>
      </c>
      <c r="W32" s="12">
        <f t="shared" si="7"/>
        <v>1.8329684903711172</v>
      </c>
      <c r="X32" s="18">
        <f t="shared" si="8"/>
        <v>0.98326195069661382</v>
      </c>
      <c r="Z32" s="8">
        <v>57</v>
      </c>
      <c r="AA32" s="16">
        <f t="shared" si="9"/>
        <v>6.7195469733867447E-2</v>
      </c>
      <c r="AB32" s="9">
        <f t="shared" si="16"/>
        <v>1.0000000000000001E-9</v>
      </c>
      <c r="AC32" s="18">
        <f t="shared" si="10"/>
        <v>0.98326195069661382</v>
      </c>
      <c r="AD32" s="18"/>
      <c r="AE32" s="8">
        <v>57</v>
      </c>
      <c r="AF32" s="16">
        <f t="shared" si="11"/>
        <v>0.26878187893546979</v>
      </c>
      <c r="AG32" s="9">
        <f t="shared" si="17"/>
        <v>5.0000000000000003E-10</v>
      </c>
      <c r="AH32" s="18">
        <f t="shared" si="12"/>
        <v>0.98326195069661382</v>
      </c>
      <c r="AI32" s="18"/>
      <c r="AJ32" s="8">
        <v>57</v>
      </c>
      <c r="AK32" s="16">
        <f t="shared" si="13"/>
        <v>1.0751275157418791</v>
      </c>
      <c r="AL32" s="9">
        <f t="shared" si="18"/>
        <v>2.5000000000000002E-10</v>
      </c>
      <c r="AM32" s="18">
        <f t="shared" si="14"/>
        <v>0.98326195069661382</v>
      </c>
    </row>
    <row r="33" spans="1:39" x14ac:dyDescent="0.3">
      <c r="A33" s="10">
        <v>4.0000000000004502E-3</v>
      </c>
      <c r="B33" s="8">
        <v>78.5</v>
      </c>
      <c r="C33" s="12">
        <f t="shared" si="15"/>
        <v>4.8099150036751128</v>
      </c>
      <c r="D33" s="18">
        <f t="shared" si="0"/>
        <v>0.71396090687524816</v>
      </c>
      <c r="E33" s="18"/>
      <c r="F33" s="10">
        <v>4.0000000000004502E-3</v>
      </c>
      <c r="G33" s="8">
        <v>50</v>
      </c>
      <c r="H33" s="12">
        <f t="shared" si="1"/>
        <v>3.8387300798371413</v>
      </c>
      <c r="I33" s="18">
        <f t="shared" si="2"/>
        <v>1.1209186237941402</v>
      </c>
      <c r="J33" s="18"/>
      <c r="K33" s="10">
        <v>4.0000000000004502E-3</v>
      </c>
      <c r="L33" s="8">
        <v>20</v>
      </c>
      <c r="M33" s="12">
        <f t="shared" si="3"/>
        <v>2.4278260749770744</v>
      </c>
      <c r="N33" s="18">
        <f t="shared" si="4"/>
        <v>2.8022965594853493</v>
      </c>
      <c r="P33" s="10">
        <v>2E-3</v>
      </c>
      <c r="Q33" s="8">
        <v>56</v>
      </c>
      <c r="R33" s="12">
        <f t="shared" si="5"/>
        <v>5.7452851036219084</v>
      </c>
      <c r="S33" s="18">
        <f t="shared" si="6"/>
        <v>1.0008201998161965</v>
      </c>
      <c r="T33" s="18"/>
      <c r="U33" s="10">
        <v>0.02</v>
      </c>
      <c r="V33" s="8">
        <v>56</v>
      </c>
      <c r="W33" s="12">
        <f t="shared" si="7"/>
        <v>1.8168186734481735</v>
      </c>
      <c r="X33" s="18">
        <f t="shared" si="8"/>
        <v>1.0008201998161965</v>
      </c>
      <c r="Z33" s="8">
        <v>56</v>
      </c>
      <c r="AA33" s="16">
        <f t="shared" si="9"/>
        <v>6.6016601843799608E-2</v>
      </c>
      <c r="AB33" s="9">
        <f t="shared" si="16"/>
        <v>1.0000000000000001E-9</v>
      </c>
      <c r="AC33" s="18">
        <f t="shared" si="10"/>
        <v>1.0008201998161965</v>
      </c>
      <c r="AD33" s="18"/>
      <c r="AE33" s="8">
        <v>56</v>
      </c>
      <c r="AF33" s="16">
        <f t="shared" si="11"/>
        <v>0.26406640737519843</v>
      </c>
      <c r="AG33" s="9">
        <f t="shared" si="17"/>
        <v>5.0000000000000003E-10</v>
      </c>
      <c r="AH33" s="18">
        <f t="shared" si="12"/>
        <v>1.0008201998161965</v>
      </c>
      <c r="AI33" s="18"/>
      <c r="AJ33" s="8">
        <v>56</v>
      </c>
      <c r="AK33" s="16">
        <f t="shared" si="13"/>
        <v>1.0562656295007937</v>
      </c>
      <c r="AL33" s="9">
        <f t="shared" si="18"/>
        <v>2.5000000000000002E-10</v>
      </c>
      <c r="AM33" s="18">
        <f t="shared" si="14"/>
        <v>1.0008201998161965</v>
      </c>
    </row>
    <row r="34" spans="1:39" x14ac:dyDescent="0.3">
      <c r="A34" s="10">
        <v>3.00000000000054E-3</v>
      </c>
      <c r="B34" s="8">
        <v>78.5</v>
      </c>
      <c r="C34" s="12">
        <f t="shared" si="15"/>
        <v>5.5540114443019055</v>
      </c>
      <c r="D34" s="18">
        <f t="shared" si="0"/>
        <v>0.71396090687524816</v>
      </c>
      <c r="E34" s="18"/>
      <c r="F34" s="10">
        <v>3.00000000000054E-3</v>
      </c>
      <c r="G34" s="8">
        <v>50</v>
      </c>
      <c r="H34" s="12">
        <f t="shared" si="1"/>
        <v>4.4325836898804258</v>
      </c>
      <c r="I34" s="18">
        <f t="shared" si="2"/>
        <v>1.1209186237941402</v>
      </c>
      <c r="J34" s="18"/>
      <c r="K34" s="10">
        <v>3.00000000000054E-3</v>
      </c>
      <c r="L34" s="8">
        <v>20</v>
      </c>
      <c r="M34" s="12">
        <f t="shared" si="3"/>
        <v>2.8034120758671186</v>
      </c>
      <c r="N34" s="18">
        <f t="shared" si="4"/>
        <v>2.8022965594853493</v>
      </c>
      <c r="P34" s="10">
        <v>2E-3</v>
      </c>
      <c r="Q34" s="8">
        <v>55</v>
      </c>
      <c r="R34" s="12">
        <f t="shared" si="5"/>
        <v>5.6937568420916849</v>
      </c>
      <c r="S34" s="18">
        <f t="shared" si="6"/>
        <v>1.0190169307219454</v>
      </c>
      <c r="T34" s="18"/>
      <c r="U34" s="10">
        <v>0.02</v>
      </c>
      <c r="V34" s="8">
        <v>55</v>
      </c>
      <c r="W34" s="12">
        <f t="shared" si="7"/>
        <v>1.8005240064177395</v>
      </c>
      <c r="X34" s="18">
        <f t="shared" si="8"/>
        <v>1.0190169307219454</v>
      </c>
      <c r="Z34" s="8">
        <v>55</v>
      </c>
      <c r="AA34" s="16">
        <f t="shared" si="9"/>
        <v>6.4837733953731755E-2</v>
      </c>
      <c r="AB34" s="9">
        <f t="shared" si="16"/>
        <v>1.0000000000000001E-9</v>
      </c>
      <c r="AC34" s="18">
        <f t="shared" si="10"/>
        <v>1.0190169307219454</v>
      </c>
      <c r="AD34" s="18"/>
      <c r="AE34" s="8">
        <v>55</v>
      </c>
      <c r="AF34" s="16">
        <f t="shared" si="11"/>
        <v>0.25935093581492702</v>
      </c>
      <c r="AG34" s="9">
        <f t="shared" si="17"/>
        <v>5.0000000000000003E-10</v>
      </c>
      <c r="AH34" s="18">
        <f t="shared" si="12"/>
        <v>1.0190169307219454</v>
      </c>
      <c r="AI34" s="18"/>
      <c r="AJ34" s="8">
        <v>55</v>
      </c>
      <c r="AK34" s="16">
        <f t="shared" si="13"/>
        <v>1.0374037432597081</v>
      </c>
      <c r="AL34" s="9">
        <f t="shared" si="18"/>
        <v>2.5000000000000002E-10</v>
      </c>
      <c r="AM34" s="18">
        <f t="shared" si="14"/>
        <v>1.0190169307219454</v>
      </c>
    </row>
    <row r="35" spans="1:39" x14ac:dyDescent="0.3">
      <c r="A35" s="13">
        <v>2.0000000000006202E-3</v>
      </c>
      <c r="B35" s="14">
        <v>78.5</v>
      </c>
      <c r="C35" s="15">
        <f t="shared" si="15"/>
        <v>6.8022470320585073</v>
      </c>
      <c r="D35" s="18">
        <f t="shared" si="0"/>
        <v>0.71396090687524816</v>
      </c>
      <c r="E35" s="18"/>
      <c r="F35" s="13">
        <v>2.0000000000006202E-3</v>
      </c>
      <c r="G35" s="14">
        <v>50</v>
      </c>
      <c r="H35" s="15">
        <f t="shared" si="1"/>
        <v>5.4287841411947042</v>
      </c>
      <c r="I35" s="18">
        <f t="shared" si="2"/>
        <v>1.1209186237941402</v>
      </c>
      <c r="J35" s="18"/>
      <c r="K35" s="13">
        <v>2.0000000000006202E-3</v>
      </c>
      <c r="L35" s="14">
        <v>20</v>
      </c>
      <c r="M35" s="15">
        <f t="shared" si="3"/>
        <v>3.4334645623152786</v>
      </c>
      <c r="N35" s="18">
        <f t="shared" si="4"/>
        <v>2.8022965594853493</v>
      </c>
      <c r="P35" s="10">
        <v>2E-3</v>
      </c>
      <c r="Q35" s="8">
        <v>54</v>
      </c>
      <c r="R35" s="12">
        <f t="shared" si="5"/>
        <v>5.6417579735249159</v>
      </c>
      <c r="S35" s="18">
        <f t="shared" si="6"/>
        <v>1.0378876146242035</v>
      </c>
      <c r="T35" s="18"/>
      <c r="U35" s="10">
        <v>0.02</v>
      </c>
      <c r="V35" s="8">
        <v>54</v>
      </c>
      <c r="W35" s="12">
        <f t="shared" si="7"/>
        <v>1.7840805203754668</v>
      </c>
      <c r="X35" s="18">
        <f t="shared" si="8"/>
        <v>1.0378876146242035</v>
      </c>
      <c r="Z35" s="8">
        <v>54</v>
      </c>
      <c r="AA35" s="16">
        <f t="shared" si="9"/>
        <v>6.3658866063663916E-2</v>
      </c>
      <c r="AB35" s="9">
        <f t="shared" si="16"/>
        <v>1.0000000000000001E-9</v>
      </c>
      <c r="AC35" s="18">
        <f t="shared" si="10"/>
        <v>1.0378876146242035</v>
      </c>
      <c r="AD35" s="18"/>
      <c r="AE35" s="8">
        <v>54</v>
      </c>
      <c r="AF35" s="16">
        <f t="shared" si="11"/>
        <v>0.25463546425465566</v>
      </c>
      <c r="AG35" s="9">
        <f t="shared" si="17"/>
        <v>5.0000000000000003E-10</v>
      </c>
      <c r="AH35" s="18">
        <f t="shared" si="12"/>
        <v>1.0378876146242035</v>
      </c>
      <c r="AI35" s="18"/>
      <c r="AJ35" s="8">
        <v>54</v>
      </c>
      <c r="AK35" s="16">
        <f t="shared" si="13"/>
        <v>1.0185418570186227</v>
      </c>
      <c r="AL35" s="9">
        <f t="shared" si="18"/>
        <v>2.5000000000000002E-10</v>
      </c>
      <c r="AM35" s="18">
        <f t="shared" si="14"/>
        <v>1.0378876146242035</v>
      </c>
    </row>
    <row r="36" spans="1:39" x14ac:dyDescent="0.3">
      <c r="A36" s="10">
        <v>1.00000000000071E-3</v>
      </c>
      <c r="B36" s="8">
        <v>78.5</v>
      </c>
      <c r="C36" s="12">
        <f t="shared" si="15"/>
        <v>9.6198300073473515</v>
      </c>
      <c r="D36" s="18">
        <f t="shared" si="0"/>
        <v>0.71396090687524816</v>
      </c>
      <c r="E36" s="18"/>
      <c r="F36" s="10">
        <v>1.00000000000071E-3</v>
      </c>
      <c r="G36" s="8">
        <v>50</v>
      </c>
      <c r="H36" s="12">
        <f t="shared" si="1"/>
        <v>7.6774601596719894</v>
      </c>
      <c r="I36" s="18">
        <f t="shared" si="2"/>
        <v>1.1209186237941402</v>
      </c>
      <c r="J36" s="18"/>
      <c r="K36" s="10">
        <v>1.00000000000071E-3</v>
      </c>
      <c r="L36" s="8">
        <v>20</v>
      </c>
      <c r="M36" s="12">
        <f t="shared" si="3"/>
        <v>4.8556521499526992</v>
      </c>
      <c r="N36" s="18">
        <f t="shared" si="4"/>
        <v>2.8022965594853493</v>
      </c>
      <c r="P36" s="10">
        <v>2E-3</v>
      </c>
      <c r="Q36" s="8">
        <v>53</v>
      </c>
      <c r="R36" s="12">
        <f t="shared" si="5"/>
        <v>5.5892753633005077</v>
      </c>
      <c r="S36" s="18">
        <f t="shared" si="6"/>
        <v>1.0574703998057922</v>
      </c>
      <c r="T36" s="18"/>
      <c r="U36" s="10">
        <v>0.02</v>
      </c>
      <c r="V36" s="8">
        <v>53</v>
      </c>
      <c r="W36" s="12">
        <f t="shared" si="7"/>
        <v>1.76748406178947</v>
      </c>
      <c r="X36" s="18">
        <f t="shared" si="8"/>
        <v>1.0574703998057922</v>
      </c>
      <c r="Z36" s="8">
        <v>53</v>
      </c>
      <c r="AA36" s="16">
        <f t="shared" si="9"/>
        <v>6.247999817359607E-2</v>
      </c>
      <c r="AB36" s="9">
        <f t="shared" si="16"/>
        <v>1.0000000000000001E-9</v>
      </c>
      <c r="AC36" s="18">
        <f t="shared" si="10"/>
        <v>1.0574703998057922</v>
      </c>
      <c r="AD36" s="18"/>
      <c r="AE36" s="8">
        <v>53</v>
      </c>
      <c r="AF36" s="16">
        <f t="shared" si="11"/>
        <v>0.24991999269438428</v>
      </c>
      <c r="AG36" s="9">
        <f t="shared" si="17"/>
        <v>5.0000000000000003E-10</v>
      </c>
      <c r="AH36" s="18">
        <f t="shared" si="12"/>
        <v>1.0574703998057922</v>
      </c>
      <c r="AI36" s="18"/>
      <c r="AJ36" s="8">
        <v>53</v>
      </c>
      <c r="AK36" s="16">
        <f t="shared" si="13"/>
        <v>0.99967997077753712</v>
      </c>
      <c r="AL36" s="9">
        <f t="shared" si="18"/>
        <v>2.5000000000000002E-10</v>
      </c>
      <c r="AM36" s="18">
        <f t="shared" si="14"/>
        <v>1.0574703998057922</v>
      </c>
    </row>
    <row r="37" spans="1:39" x14ac:dyDescent="0.3">
      <c r="A37" s="10">
        <v>8.9999999999999998E-4</v>
      </c>
      <c r="B37" s="8">
        <v>78.5</v>
      </c>
      <c r="C37" s="12">
        <f t="shared" si="15"/>
        <v>10.140191175620917</v>
      </c>
      <c r="D37" s="18">
        <f t="shared" si="0"/>
        <v>0.71396090687524816</v>
      </c>
      <c r="E37" s="18"/>
      <c r="F37" s="10">
        <v>8.9999999999999998E-4</v>
      </c>
      <c r="G37" s="8">
        <v>50</v>
      </c>
      <c r="H37" s="12">
        <f t="shared" si="1"/>
        <v>8.0927535832573714</v>
      </c>
      <c r="I37" s="18">
        <f t="shared" si="2"/>
        <v>1.1209186237941402</v>
      </c>
      <c r="J37" s="18"/>
      <c r="K37" s="10">
        <v>8.9999999999999998E-4</v>
      </c>
      <c r="L37" s="8">
        <v>20</v>
      </c>
      <c r="M37" s="12">
        <f t="shared" si="3"/>
        <v>5.1183067731164771</v>
      </c>
      <c r="N37" s="18">
        <f t="shared" si="4"/>
        <v>2.8022965594853493</v>
      </c>
      <c r="P37" s="10">
        <v>2E-3</v>
      </c>
      <c r="Q37" s="8">
        <v>52</v>
      </c>
      <c r="R37" s="12">
        <f t="shared" si="5"/>
        <v>5.5362952542078272</v>
      </c>
      <c r="S37" s="18">
        <f t="shared" si="6"/>
        <v>1.077806369032827</v>
      </c>
      <c r="T37" s="18"/>
      <c r="U37" s="10">
        <v>0.02</v>
      </c>
      <c r="V37" s="8">
        <v>52</v>
      </c>
      <c r="W37" s="12">
        <f t="shared" si="7"/>
        <v>1.7507302802477631</v>
      </c>
      <c r="X37" s="18">
        <f t="shared" si="8"/>
        <v>1.077806369032827</v>
      </c>
      <c r="Z37" s="8">
        <v>52</v>
      </c>
      <c r="AA37" s="16">
        <f t="shared" si="9"/>
        <v>6.1301130283528217E-2</v>
      </c>
      <c r="AB37" s="9">
        <f t="shared" si="16"/>
        <v>1.0000000000000001E-9</v>
      </c>
      <c r="AC37" s="18">
        <f t="shared" si="10"/>
        <v>1.077806369032827</v>
      </c>
      <c r="AD37" s="18"/>
      <c r="AE37" s="8">
        <v>52</v>
      </c>
      <c r="AF37" s="16">
        <f t="shared" si="11"/>
        <v>0.24520452113411287</v>
      </c>
      <c r="AG37" s="9">
        <f t="shared" si="17"/>
        <v>5.0000000000000003E-10</v>
      </c>
      <c r="AH37" s="18">
        <f t="shared" si="12"/>
        <v>1.077806369032827</v>
      </c>
      <c r="AI37" s="18"/>
      <c r="AJ37" s="8">
        <v>52</v>
      </c>
      <c r="AK37" s="16">
        <f t="shared" si="13"/>
        <v>0.98081808453645147</v>
      </c>
      <c r="AL37" s="9">
        <f t="shared" si="18"/>
        <v>2.5000000000000002E-10</v>
      </c>
      <c r="AM37" s="18">
        <f t="shared" si="14"/>
        <v>1.077806369032827</v>
      </c>
    </row>
    <row r="38" spans="1:39" x14ac:dyDescent="0.3">
      <c r="A38" s="10">
        <v>8.0000000000000004E-4</v>
      </c>
      <c r="B38" s="8">
        <v>78.5</v>
      </c>
      <c r="C38" s="12">
        <f t="shared" si="15"/>
        <v>10.755296914214307</v>
      </c>
      <c r="D38" s="18">
        <f t="shared" si="0"/>
        <v>0.71396090687524816</v>
      </c>
      <c r="E38" s="18"/>
      <c r="F38" s="10">
        <v>8.0000000000000004E-4</v>
      </c>
      <c r="G38" s="8">
        <v>50</v>
      </c>
      <c r="H38" s="12">
        <f t="shared" si="1"/>
        <v>8.5836614057895275</v>
      </c>
      <c r="I38" s="18">
        <f t="shared" si="2"/>
        <v>1.1209186237941402</v>
      </c>
      <c r="J38" s="18"/>
      <c r="K38" s="10">
        <v>8.0000000000000004E-4</v>
      </c>
      <c r="L38" s="8">
        <v>20</v>
      </c>
      <c r="M38" s="12">
        <f t="shared" si="3"/>
        <v>5.4287841411955453</v>
      </c>
      <c r="N38" s="18">
        <f t="shared" si="4"/>
        <v>2.8022965594853493</v>
      </c>
      <c r="P38" s="10">
        <v>2E-3</v>
      </c>
      <c r="Q38" s="8">
        <v>51</v>
      </c>
      <c r="R38" s="12">
        <f t="shared" si="5"/>
        <v>5.4828032243306142</v>
      </c>
      <c r="S38" s="18">
        <f t="shared" si="6"/>
        <v>1.0989398272491566</v>
      </c>
      <c r="T38" s="18"/>
      <c r="U38" s="10">
        <v>0.02</v>
      </c>
      <c r="V38" s="8">
        <v>51</v>
      </c>
      <c r="W38" s="12">
        <f t="shared" si="7"/>
        <v>1.733814615139986</v>
      </c>
      <c r="X38" s="18">
        <f t="shared" si="8"/>
        <v>1.0989398272491566</v>
      </c>
      <c r="Z38" s="8">
        <v>51</v>
      </c>
      <c r="AA38" s="16">
        <f t="shared" si="9"/>
        <v>6.012226239346035E-2</v>
      </c>
      <c r="AB38" s="9">
        <f t="shared" si="16"/>
        <v>1.0000000000000001E-9</v>
      </c>
      <c r="AC38" s="18">
        <f t="shared" si="10"/>
        <v>1.0989398272491566</v>
      </c>
      <c r="AD38" s="18"/>
      <c r="AE38" s="8">
        <v>51</v>
      </c>
      <c r="AF38" s="16">
        <f t="shared" si="11"/>
        <v>0.2404890495738414</v>
      </c>
      <c r="AG38" s="9">
        <f t="shared" si="17"/>
        <v>5.0000000000000003E-10</v>
      </c>
      <c r="AH38" s="18">
        <f t="shared" si="12"/>
        <v>1.0989398272491566</v>
      </c>
      <c r="AI38" s="18"/>
      <c r="AJ38" s="8">
        <v>51</v>
      </c>
      <c r="AK38" s="16">
        <f t="shared" si="13"/>
        <v>0.96195619829536561</v>
      </c>
      <c r="AL38" s="9">
        <f t="shared" si="18"/>
        <v>2.5000000000000002E-10</v>
      </c>
      <c r="AM38" s="18">
        <f t="shared" si="14"/>
        <v>1.0989398272491566</v>
      </c>
    </row>
    <row r="39" spans="1:39" x14ac:dyDescent="0.3">
      <c r="A39" s="10">
        <v>6.9999999999858001E-4</v>
      </c>
      <c r="B39" s="8">
        <v>78.5</v>
      </c>
      <c r="C39" s="12">
        <f t="shared" si="15"/>
        <v>11.497896041730788</v>
      </c>
      <c r="D39" s="18">
        <f t="shared" si="0"/>
        <v>0.71396090687524816</v>
      </c>
      <c r="E39" s="18"/>
      <c r="F39" s="10">
        <v>6.9999999999858001E-4</v>
      </c>
      <c r="G39" s="8">
        <v>50</v>
      </c>
      <c r="H39" s="12">
        <f t="shared" si="1"/>
        <v>9.1763200298775285</v>
      </c>
      <c r="I39" s="18">
        <f t="shared" si="2"/>
        <v>1.1209186237941402</v>
      </c>
      <c r="J39" s="18"/>
      <c r="K39" s="10">
        <v>6.9999999999858001E-4</v>
      </c>
      <c r="L39" s="8">
        <v>20</v>
      </c>
      <c r="M39" s="12">
        <f t="shared" si="3"/>
        <v>5.8036143666074684</v>
      </c>
      <c r="N39" s="18">
        <f t="shared" si="4"/>
        <v>2.8022965594853493</v>
      </c>
      <c r="P39" s="10">
        <v>2E-3</v>
      </c>
      <c r="Q39" s="8">
        <v>50</v>
      </c>
      <c r="R39" s="12">
        <f t="shared" si="5"/>
        <v>5.4287841411955453</v>
      </c>
      <c r="S39" s="18">
        <f t="shared" si="6"/>
        <v>1.1209186237941402</v>
      </c>
      <c r="T39" s="18"/>
      <c r="U39" s="10">
        <v>0.02</v>
      </c>
      <c r="V39" s="8">
        <v>50</v>
      </c>
      <c r="W39" s="12">
        <f t="shared" si="7"/>
        <v>1.7167322811579053</v>
      </c>
      <c r="X39" s="18">
        <f t="shared" si="8"/>
        <v>1.1209186237941402</v>
      </c>
      <c r="Z39" s="8">
        <v>50</v>
      </c>
      <c r="AA39" s="16">
        <f t="shared" si="9"/>
        <v>5.8943394503392511E-2</v>
      </c>
      <c r="AB39" s="9">
        <f t="shared" si="16"/>
        <v>1.0000000000000001E-9</v>
      </c>
      <c r="AC39" s="18">
        <f t="shared" si="10"/>
        <v>1.1209186237941402</v>
      </c>
      <c r="AD39" s="18"/>
      <c r="AE39" s="8">
        <v>50</v>
      </c>
      <c r="AF39" s="16">
        <f t="shared" si="11"/>
        <v>0.23577357801357005</v>
      </c>
      <c r="AG39" s="9">
        <f t="shared" si="17"/>
        <v>5.0000000000000003E-10</v>
      </c>
      <c r="AH39" s="18">
        <f t="shared" si="12"/>
        <v>1.1209186237941402</v>
      </c>
      <c r="AI39" s="18"/>
      <c r="AJ39" s="8">
        <v>50</v>
      </c>
      <c r="AK39" s="16">
        <f t="shared" si="13"/>
        <v>0.94309431205428018</v>
      </c>
      <c r="AL39" s="9">
        <f t="shared" si="18"/>
        <v>2.5000000000000002E-10</v>
      </c>
      <c r="AM39" s="18">
        <f t="shared" si="14"/>
        <v>1.1209186237941402</v>
      </c>
    </row>
    <row r="40" spans="1:39" x14ac:dyDescent="0.3">
      <c r="A40" s="10">
        <v>5.9999999999787003E-4</v>
      </c>
      <c r="B40" s="8">
        <v>78.5</v>
      </c>
      <c r="C40" s="12">
        <f t="shared" si="15"/>
        <v>12.41914713729401</v>
      </c>
      <c r="D40" s="18">
        <f t="shared" si="0"/>
        <v>0.71396090687524816</v>
      </c>
      <c r="E40" s="18"/>
      <c r="F40" s="10">
        <v>5.9999999999787003E-4</v>
      </c>
      <c r="G40" s="8">
        <v>50</v>
      </c>
      <c r="H40" s="12">
        <f t="shared" si="1"/>
        <v>9.9115584465479643</v>
      </c>
      <c r="I40" s="18">
        <f t="shared" si="2"/>
        <v>1.1209186237941402</v>
      </c>
      <c r="J40" s="18"/>
      <c r="K40" s="10">
        <v>5.9999999999787003E-4</v>
      </c>
      <c r="L40" s="8">
        <v>20</v>
      </c>
      <c r="M40" s="12">
        <f t="shared" si="3"/>
        <v>6.2686199705943659</v>
      </c>
      <c r="N40" s="18">
        <f t="shared" si="4"/>
        <v>2.8022965594853493</v>
      </c>
      <c r="P40" s="10">
        <v>2E-3</v>
      </c>
      <c r="Q40" s="8">
        <v>49</v>
      </c>
      <c r="R40" s="12">
        <f t="shared" si="5"/>
        <v>5.3742221117723012</v>
      </c>
      <c r="S40" s="18">
        <f t="shared" si="6"/>
        <v>1.1437945140756531</v>
      </c>
      <c r="T40" s="18"/>
      <c r="U40" s="10">
        <v>0.02</v>
      </c>
      <c r="V40" s="8">
        <v>49</v>
      </c>
      <c r="W40" s="12">
        <f t="shared" si="7"/>
        <v>1.6994782524840479</v>
      </c>
      <c r="X40" s="18">
        <f t="shared" si="8"/>
        <v>1.1437945140756531</v>
      </c>
      <c r="Z40" s="8">
        <v>49</v>
      </c>
      <c r="AA40" s="16">
        <f t="shared" si="9"/>
        <v>5.7764526613324665E-2</v>
      </c>
      <c r="AB40" s="9">
        <f t="shared" si="16"/>
        <v>1.0000000000000001E-9</v>
      </c>
      <c r="AC40" s="18">
        <f t="shared" si="10"/>
        <v>1.1437945140756531</v>
      </c>
      <c r="AD40" s="18"/>
      <c r="AE40" s="8">
        <v>49</v>
      </c>
      <c r="AF40" s="16">
        <f t="shared" si="11"/>
        <v>0.23105810645329866</v>
      </c>
      <c r="AG40" s="9">
        <f t="shared" si="17"/>
        <v>5.0000000000000003E-10</v>
      </c>
      <c r="AH40" s="18">
        <f t="shared" si="12"/>
        <v>1.1437945140756531</v>
      </c>
      <c r="AI40" s="18"/>
      <c r="AJ40" s="8">
        <v>49</v>
      </c>
      <c r="AK40" s="16">
        <f t="shared" si="13"/>
        <v>0.92423242581319465</v>
      </c>
      <c r="AL40" s="9">
        <f t="shared" si="18"/>
        <v>2.5000000000000002E-10</v>
      </c>
      <c r="AM40" s="18">
        <f t="shared" si="14"/>
        <v>1.1437945140756531</v>
      </c>
    </row>
    <row r="41" spans="1:39" x14ac:dyDescent="0.3">
      <c r="A41" s="10">
        <v>4.9999999999716005E-4</v>
      </c>
      <c r="B41" s="8">
        <v>78.5</v>
      </c>
      <c r="C41" s="12">
        <f t="shared" ref="C41:C63" si="19">SQRT(B41*$D$4*$E$4*$F$4/(2000*$G$4*A41*$B$4^2))*1000000000</f>
        <v>13.604494064157761</v>
      </c>
      <c r="D41" s="18">
        <f t="shared" ref="D41:D63" si="20">($B$4^2)/(4*PI()*$D$4*B41*$E$4*$F$4)*1000000000</f>
        <v>0.71396090687524816</v>
      </c>
      <c r="E41" s="18"/>
      <c r="F41" s="10">
        <v>4.9999999999716005E-4</v>
      </c>
      <c r="G41" s="8">
        <v>50</v>
      </c>
      <c r="H41" s="12">
        <f t="shared" ref="H41:H63" si="21">SQRT(G41*$D$4*$E$4*$F$4/(2000*$G$4*F41*$B$4^2))*1000000000</f>
        <v>10.857568282421926</v>
      </c>
      <c r="I41" s="18">
        <f t="shared" ref="I41:I63" si="22">($B$4^2)/(4*PI()*$D$4*G41*$E$4*$F$4)*1000000000</f>
        <v>1.1209186237941402</v>
      </c>
      <c r="J41" s="18"/>
      <c r="K41" s="10">
        <v>4.9999999999716005E-4</v>
      </c>
      <c r="L41" s="8">
        <v>20</v>
      </c>
      <c r="M41" s="12">
        <f t="shared" ref="M41:M63" si="23">SQRT(L41*$D$4*$E$4*$F$4/(2000*$G$4*K41*$B$4^2))*1000000000</f>
        <v>6.866929124651123</v>
      </c>
      <c r="N41" s="18">
        <f t="shared" ref="N41:N63" si="24">($B$4^2)/(4*PI()*$D$4*L41*$E$4*$F$4)*1000000000</f>
        <v>2.8022965594853493</v>
      </c>
      <c r="P41" s="10">
        <v>2E-3</v>
      </c>
      <c r="Q41" s="8">
        <v>48</v>
      </c>
      <c r="R41" s="12">
        <f t="shared" ref="R41:R69" si="25">SQRT(Q41*$D$4*$E$4*$F$4/(2000*$G$4*P41*$B$4^2))*1000000000</f>
        <v>5.3191004278569887</v>
      </c>
      <c r="S41" s="18">
        <f t="shared" ref="S41:S69" si="26">($B$4^2)/(4*PI()*$D$4*Q41*$E$4*$F$4)*1000000000</f>
        <v>1.1676235664522292</v>
      </c>
      <c r="T41" s="18"/>
      <c r="U41" s="10">
        <v>0.02</v>
      </c>
      <c r="V41" s="8">
        <v>48</v>
      </c>
      <c r="W41" s="12">
        <f t="shared" ref="W41:W69" si="27">SQRT(V41*$D$4*$E$4*$F$4/(2000*$G$4*U41*$B$4^2))*1000000000</f>
        <v>1.6820472455204225</v>
      </c>
      <c r="X41" s="18">
        <f t="shared" ref="X41:X69" si="28">($B$4^2)/(4*PI()*$D$4*V41*$E$4*$F$4)*1000000000</f>
        <v>1.1676235664522292</v>
      </c>
      <c r="Z41" s="8">
        <v>48</v>
      </c>
      <c r="AA41" s="16">
        <f t="shared" ref="AA41:AA69" si="29">(((AB41^2)*2000*$G$4*$B$4^2)/(Z41*$D$4*$E$4*$F$4))^-1</f>
        <v>5.6585658723256806E-2</v>
      </c>
      <c r="AB41" s="9">
        <f t="shared" si="16"/>
        <v>1.0000000000000001E-9</v>
      </c>
      <c r="AC41" s="18">
        <f t="shared" ref="AC41:AC69" si="30">($B$4^2)/(4*PI()*$D$4*Z41*$E$4*$F$4)*1000000000</f>
        <v>1.1676235664522292</v>
      </c>
      <c r="AD41" s="18"/>
      <c r="AE41" s="8">
        <v>48</v>
      </c>
      <c r="AF41" s="16">
        <f t="shared" ref="AF41:AF69" si="31">(((AG41^2)*2000*$G$4*$B$4^2)/(AE41*$D$4*$E$4*$F$4))^-1</f>
        <v>0.22634263489302722</v>
      </c>
      <c r="AG41" s="9">
        <f t="shared" si="17"/>
        <v>5.0000000000000003E-10</v>
      </c>
      <c r="AH41" s="18">
        <f t="shared" ref="AH41:AH69" si="32">($B$4^2)/(4*PI()*$D$4*AE41*$E$4*$F$4)*1000000000</f>
        <v>1.1676235664522292</v>
      </c>
      <c r="AI41" s="18"/>
      <c r="AJ41" s="8">
        <v>48</v>
      </c>
      <c r="AK41" s="16">
        <f t="shared" ref="AK41:AK69" si="33">(((AL41^2)*2000*$G$4*$B$4^2)/(AJ41*$D$4*$E$4*$F$4))^-1</f>
        <v>0.90537053957210889</v>
      </c>
      <c r="AL41" s="9">
        <f t="shared" si="18"/>
        <v>2.5000000000000002E-10</v>
      </c>
      <c r="AM41" s="18">
        <f t="shared" ref="AM41:AM69" si="34">($B$4^2)/(4*PI()*$D$4*AJ41*$E$4*$F$4)*1000000000</f>
        <v>1.1676235664522292</v>
      </c>
    </row>
    <row r="42" spans="1:39" x14ac:dyDescent="0.3">
      <c r="A42" s="10">
        <v>3.9999999999645002E-4</v>
      </c>
      <c r="B42" s="8">
        <v>78.5</v>
      </c>
      <c r="C42" s="12">
        <f t="shared" si="19"/>
        <v>15.210286763498869</v>
      </c>
      <c r="D42" s="18">
        <f t="shared" si="20"/>
        <v>0.71396090687524816</v>
      </c>
      <c r="E42" s="18"/>
      <c r="F42" s="10">
        <v>3.9999999999645002E-4</v>
      </c>
      <c r="G42" s="8">
        <v>50</v>
      </c>
      <c r="H42" s="12">
        <f t="shared" si="21"/>
        <v>12.139130374939922</v>
      </c>
      <c r="I42" s="18">
        <f t="shared" si="22"/>
        <v>1.1209186237941402</v>
      </c>
      <c r="J42" s="18"/>
      <c r="K42" s="10">
        <v>3.9999999999645002E-4</v>
      </c>
      <c r="L42" s="8">
        <v>20</v>
      </c>
      <c r="M42" s="12">
        <f t="shared" si="23"/>
        <v>7.6774601597087848</v>
      </c>
      <c r="N42" s="18">
        <f t="shared" si="24"/>
        <v>2.8022965594853493</v>
      </c>
      <c r="P42" s="10">
        <v>2E-3</v>
      </c>
      <c r="Q42" s="8">
        <v>47</v>
      </c>
      <c r="R42" s="12">
        <f t="shared" si="25"/>
        <v>5.2634015063069697</v>
      </c>
      <c r="S42" s="18">
        <f t="shared" si="26"/>
        <v>1.1924666210575954</v>
      </c>
      <c r="T42" s="18"/>
      <c r="U42" s="10">
        <v>0.02</v>
      </c>
      <c r="V42" s="8">
        <v>47</v>
      </c>
      <c r="W42" s="12">
        <f t="shared" si="27"/>
        <v>1.6644336999891127</v>
      </c>
      <c r="X42" s="18">
        <f t="shared" si="28"/>
        <v>1.1924666210575954</v>
      </c>
      <c r="Z42" s="8">
        <v>47</v>
      </c>
      <c r="AA42" s="16">
        <f t="shared" si="29"/>
        <v>5.540679083318896E-2</v>
      </c>
      <c r="AB42" s="9">
        <f t="shared" si="16"/>
        <v>1.0000000000000001E-9</v>
      </c>
      <c r="AC42" s="18">
        <f t="shared" si="30"/>
        <v>1.1924666210575954</v>
      </c>
      <c r="AD42" s="18"/>
      <c r="AE42" s="8">
        <v>47</v>
      </c>
      <c r="AF42" s="16">
        <f t="shared" si="31"/>
        <v>0.22162716333275584</v>
      </c>
      <c r="AG42" s="9">
        <f t="shared" si="17"/>
        <v>5.0000000000000003E-10</v>
      </c>
      <c r="AH42" s="18">
        <f t="shared" si="32"/>
        <v>1.1924666210575954</v>
      </c>
      <c r="AI42" s="18"/>
      <c r="AJ42" s="8">
        <v>47</v>
      </c>
      <c r="AK42" s="16">
        <f t="shared" si="33"/>
        <v>0.88650865333102336</v>
      </c>
      <c r="AL42" s="9">
        <f t="shared" si="18"/>
        <v>2.5000000000000002E-10</v>
      </c>
      <c r="AM42" s="18">
        <f t="shared" si="34"/>
        <v>1.1924666210575954</v>
      </c>
    </row>
    <row r="43" spans="1:39" x14ac:dyDescent="0.3">
      <c r="A43" s="10">
        <v>2.9999999999573998E-4</v>
      </c>
      <c r="B43" s="8">
        <v>78.5</v>
      </c>
      <c r="C43" s="12">
        <f t="shared" si="19"/>
        <v>17.56332631476171</v>
      </c>
      <c r="D43" s="18">
        <f t="shared" si="20"/>
        <v>0.71396090687524816</v>
      </c>
      <c r="E43" s="18"/>
      <c r="F43" s="10">
        <v>2.9999999999573998E-4</v>
      </c>
      <c r="G43" s="8">
        <v>50</v>
      </c>
      <c r="H43" s="12">
        <f t="shared" si="21"/>
        <v>14.017060379436376</v>
      </c>
      <c r="I43" s="18">
        <f t="shared" si="22"/>
        <v>1.1209186237941402</v>
      </c>
      <c r="J43" s="18"/>
      <c r="K43" s="10">
        <v>2.9999999999573998E-4</v>
      </c>
      <c r="L43" s="8">
        <v>20</v>
      </c>
      <c r="M43" s="12">
        <f t="shared" si="23"/>
        <v>8.8651673798245909</v>
      </c>
      <c r="N43" s="18">
        <f t="shared" si="24"/>
        <v>2.8022965594853493</v>
      </c>
      <c r="P43" s="10">
        <v>2E-3</v>
      </c>
      <c r="Q43" s="8">
        <v>46</v>
      </c>
      <c r="R43" s="12">
        <f t="shared" si="25"/>
        <v>5.2071068235211531</v>
      </c>
      <c r="S43" s="18">
        <f t="shared" si="26"/>
        <v>1.2183898084718912</v>
      </c>
      <c r="T43" s="18"/>
      <c r="U43" s="10">
        <v>0.02</v>
      </c>
      <c r="V43" s="8">
        <v>46</v>
      </c>
      <c r="W43" s="12">
        <f t="shared" si="27"/>
        <v>1.6466317582131274</v>
      </c>
      <c r="X43" s="18">
        <f t="shared" si="28"/>
        <v>1.2183898084718912</v>
      </c>
      <c r="Z43" s="8">
        <v>46</v>
      </c>
      <c r="AA43" s="16">
        <f t="shared" si="29"/>
        <v>5.4227922943121107E-2</v>
      </c>
      <c r="AB43" s="9">
        <f t="shared" si="16"/>
        <v>1.0000000000000001E-9</v>
      </c>
      <c r="AC43" s="18">
        <f t="shared" si="30"/>
        <v>1.2183898084718912</v>
      </c>
      <c r="AD43" s="18"/>
      <c r="AE43" s="8">
        <v>46</v>
      </c>
      <c r="AF43" s="16">
        <f t="shared" si="31"/>
        <v>0.21691169177248443</v>
      </c>
      <c r="AG43" s="9">
        <f t="shared" si="17"/>
        <v>5.0000000000000003E-10</v>
      </c>
      <c r="AH43" s="18">
        <f t="shared" si="32"/>
        <v>1.2183898084718912</v>
      </c>
      <c r="AI43" s="18"/>
      <c r="AJ43" s="8">
        <v>46</v>
      </c>
      <c r="AK43" s="16">
        <f t="shared" si="33"/>
        <v>0.86764676708993771</v>
      </c>
      <c r="AL43" s="9">
        <f t="shared" si="18"/>
        <v>2.5000000000000002E-10</v>
      </c>
      <c r="AM43" s="18">
        <f t="shared" si="34"/>
        <v>1.2183898084718912</v>
      </c>
    </row>
    <row r="44" spans="1:39" x14ac:dyDescent="0.3">
      <c r="A44" s="10">
        <v>1.9999999999503E-4</v>
      </c>
      <c r="B44" s="8">
        <v>78.5</v>
      </c>
      <c r="C44" s="12">
        <f t="shared" si="19"/>
        <v>21.510593828695885</v>
      </c>
      <c r="D44" s="18">
        <f t="shared" si="20"/>
        <v>0.71396090687524816</v>
      </c>
      <c r="E44" s="18"/>
      <c r="F44" s="10">
        <v>1.9999999999503E-4</v>
      </c>
      <c r="G44" s="8">
        <v>50</v>
      </c>
      <c r="H44" s="12">
        <f t="shared" si="21"/>
        <v>17.167322811792356</v>
      </c>
      <c r="I44" s="18">
        <f t="shared" si="22"/>
        <v>1.1209186237941402</v>
      </c>
      <c r="J44" s="18"/>
      <c r="K44" s="10">
        <v>1.9999999999503E-4</v>
      </c>
      <c r="L44" s="8">
        <v>20</v>
      </c>
      <c r="M44" s="12">
        <f t="shared" si="23"/>
        <v>10.857568282525994</v>
      </c>
      <c r="N44" s="18">
        <f t="shared" si="24"/>
        <v>2.8022965594853493</v>
      </c>
      <c r="P44" s="10">
        <v>2E-3</v>
      </c>
      <c r="Q44" s="8">
        <v>45</v>
      </c>
      <c r="R44" s="12">
        <f t="shared" si="25"/>
        <v>5.150196843473716</v>
      </c>
      <c r="S44" s="18">
        <f t="shared" si="26"/>
        <v>1.2454651375490442</v>
      </c>
      <c r="T44" s="18"/>
      <c r="U44" s="10">
        <v>0.02</v>
      </c>
      <c r="V44" s="8">
        <v>45</v>
      </c>
      <c r="W44" s="12">
        <f t="shared" si="27"/>
        <v>1.6286352423586634</v>
      </c>
      <c r="X44" s="18">
        <f t="shared" si="28"/>
        <v>1.2454651375490442</v>
      </c>
      <c r="Z44" s="8">
        <v>45</v>
      </c>
      <c r="AA44" s="16">
        <f t="shared" si="29"/>
        <v>5.3049055053053254E-2</v>
      </c>
      <c r="AB44" s="9">
        <f t="shared" si="16"/>
        <v>1.0000000000000001E-9</v>
      </c>
      <c r="AC44" s="18">
        <f t="shared" si="30"/>
        <v>1.2454651375490442</v>
      </c>
      <c r="AD44" s="18"/>
      <c r="AE44" s="8">
        <v>45</v>
      </c>
      <c r="AF44" s="16">
        <f t="shared" si="31"/>
        <v>0.21219622021221302</v>
      </c>
      <c r="AG44" s="9">
        <f t="shared" si="17"/>
        <v>5.0000000000000003E-10</v>
      </c>
      <c r="AH44" s="18">
        <f t="shared" si="32"/>
        <v>1.2454651375490442</v>
      </c>
      <c r="AI44" s="18"/>
      <c r="AJ44" s="8">
        <v>45</v>
      </c>
      <c r="AK44" s="16">
        <f t="shared" si="33"/>
        <v>0.84878488084885206</v>
      </c>
      <c r="AL44" s="9">
        <f t="shared" si="18"/>
        <v>2.5000000000000002E-10</v>
      </c>
      <c r="AM44" s="18">
        <f t="shared" si="34"/>
        <v>1.2454651375490442</v>
      </c>
    </row>
    <row r="45" spans="1:39" x14ac:dyDescent="0.3">
      <c r="A45" s="10">
        <v>9.9999999994319897E-5</v>
      </c>
      <c r="B45" s="8">
        <v>78.5</v>
      </c>
      <c r="C45" s="12">
        <f t="shared" si="19"/>
        <v>30.420573527726702</v>
      </c>
      <c r="D45" s="18">
        <f t="shared" si="20"/>
        <v>0.71396090687524816</v>
      </c>
      <c r="E45" s="18"/>
      <c r="F45" s="10">
        <v>9.9999999994319897E-5</v>
      </c>
      <c r="G45" s="8">
        <v>50</v>
      </c>
      <c r="H45" s="12">
        <f t="shared" si="21"/>
        <v>24.278260750461627</v>
      </c>
      <c r="I45" s="18">
        <f t="shared" si="22"/>
        <v>1.1209186237941402</v>
      </c>
      <c r="J45" s="18"/>
      <c r="K45" s="10">
        <v>9.9999999994319897E-5</v>
      </c>
      <c r="L45" s="8">
        <v>20</v>
      </c>
      <c r="M45" s="12">
        <f t="shared" si="23"/>
        <v>15.354920319785519</v>
      </c>
      <c r="N45" s="18">
        <f t="shared" si="24"/>
        <v>2.8022965594853493</v>
      </c>
      <c r="P45" s="10">
        <v>2E-3</v>
      </c>
      <c r="Q45" s="8">
        <v>44</v>
      </c>
      <c r="R45" s="12">
        <f t="shared" si="25"/>
        <v>5.0926509385086174</v>
      </c>
      <c r="S45" s="18">
        <f t="shared" si="26"/>
        <v>1.2737711634024318</v>
      </c>
      <c r="T45" s="18"/>
      <c r="U45" s="10">
        <v>0.02</v>
      </c>
      <c r="V45" s="8">
        <v>44</v>
      </c>
      <c r="W45" s="12">
        <f t="shared" si="27"/>
        <v>1.6104376293881333</v>
      </c>
      <c r="X45" s="18">
        <f t="shared" si="28"/>
        <v>1.2737711634024318</v>
      </c>
      <c r="Z45" s="8">
        <v>44</v>
      </c>
      <c r="AA45" s="16">
        <f t="shared" si="29"/>
        <v>5.1870187162985408E-2</v>
      </c>
      <c r="AB45" s="9">
        <f t="shared" si="16"/>
        <v>1.0000000000000001E-9</v>
      </c>
      <c r="AC45" s="18">
        <f t="shared" si="30"/>
        <v>1.2737711634024318</v>
      </c>
      <c r="AD45" s="18"/>
      <c r="AE45" s="8">
        <v>44</v>
      </c>
      <c r="AF45" s="16">
        <f t="shared" si="31"/>
        <v>0.20748074865194163</v>
      </c>
      <c r="AG45" s="9">
        <f t="shared" si="17"/>
        <v>5.0000000000000003E-10</v>
      </c>
      <c r="AH45" s="18">
        <f t="shared" si="32"/>
        <v>1.2737711634024318</v>
      </c>
      <c r="AI45" s="18"/>
      <c r="AJ45" s="8">
        <v>44</v>
      </c>
      <c r="AK45" s="16">
        <f t="shared" si="33"/>
        <v>0.82992299460776653</v>
      </c>
      <c r="AL45" s="9">
        <f t="shared" si="18"/>
        <v>2.5000000000000002E-10</v>
      </c>
      <c r="AM45" s="18">
        <f t="shared" si="34"/>
        <v>1.2737711634024318</v>
      </c>
    </row>
    <row r="46" spans="1:39" x14ac:dyDescent="0.3">
      <c r="A46" s="11">
        <v>9.0000000000000006E-5</v>
      </c>
      <c r="B46" s="8">
        <v>78.5</v>
      </c>
      <c r="C46" s="12">
        <f t="shared" si="19"/>
        <v>32.066100024502553</v>
      </c>
      <c r="D46" s="18">
        <f t="shared" si="20"/>
        <v>0.71396090687524816</v>
      </c>
      <c r="E46" s="18"/>
      <c r="F46" s="11">
        <v>9.0000000000000006E-5</v>
      </c>
      <c r="G46" s="8">
        <v>50</v>
      </c>
      <c r="H46" s="12">
        <f t="shared" si="21"/>
        <v>25.591533865582385</v>
      </c>
      <c r="I46" s="18">
        <f t="shared" si="22"/>
        <v>1.1209186237941402</v>
      </c>
      <c r="J46" s="18"/>
      <c r="K46" s="11">
        <v>9.0000000000000006E-5</v>
      </c>
      <c r="L46" s="8">
        <v>20</v>
      </c>
      <c r="M46" s="12">
        <f t="shared" si="23"/>
        <v>16.185507166514743</v>
      </c>
      <c r="N46" s="18">
        <f t="shared" si="24"/>
        <v>2.8022965594853493</v>
      </c>
      <c r="P46" s="10">
        <v>2E-3</v>
      </c>
      <c r="Q46" s="8">
        <v>43</v>
      </c>
      <c r="R46" s="12">
        <f t="shared" si="25"/>
        <v>5.0344473019844775</v>
      </c>
      <c r="S46" s="18">
        <f t="shared" si="26"/>
        <v>1.3033937485978371</v>
      </c>
      <c r="T46" s="18"/>
      <c r="U46" s="10">
        <v>0.02</v>
      </c>
      <c r="V46" s="8">
        <v>43</v>
      </c>
      <c r="W46" s="12">
        <f t="shared" si="27"/>
        <v>1.5920320234360483</v>
      </c>
      <c r="X46" s="18">
        <f t="shared" si="28"/>
        <v>1.3033937485978371</v>
      </c>
      <c r="Z46" s="8">
        <v>43</v>
      </c>
      <c r="AA46" s="16">
        <f t="shared" si="29"/>
        <v>5.0691319272917569E-2</v>
      </c>
      <c r="AB46" s="9">
        <f t="shared" si="16"/>
        <v>1.0000000000000001E-9</v>
      </c>
      <c r="AC46" s="18">
        <f t="shared" si="30"/>
        <v>1.3033937485978371</v>
      </c>
      <c r="AD46" s="18"/>
      <c r="AE46" s="8">
        <v>43</v>
      </c>
      <c r="AF46" s="16">
        <f t="shared" si="31"/>
        <v>0.20276527709167028</v>
      </c>
      <c r="AG46" s="9">
        <f t="shared" si="17"/>
        <v>5.0000000000000003E-10</v>
      </c>
      <c r="AH46" s="18">
        <f t="shared" si="32"/>
        <v>1.3033937485978371</v>
      </c>
      <c r="AI46" s="18"/>
      <c r="AJ46" s="8">
        <v>43</v>
      </c>
      <c r="AK46" s="16">
        <f t="shared" si="33"/>
        <v>0.8110611083666811</v>
      </c>
      <c r="AL46" s="9">
        <f t="shared" si="18"/>
        <v>2.5000000000000002E-10</v>
      </c>
      <c r="AM46" s="18">
        <f t="shared" si="34"/>
        <v>1.3033937485978371</v>
      </c>
    </row>
    <row r="47" spans="1:39" x14ac:dyDescent="0.3">
      <c r="A47" s="11">
        <v>8.0000000000000007E-5</v>
      </c>
      <c r="B47" s="8">
        <v>78.5</v>
      </c>
      <c r="C47" s="12">
        <f t="shared" si="19"/>
        <v>34.011235160297808</v>
      </c>
      <c r="D47" s="18">
        <f t="shared" si="20"/>
        <v>0.71396090687524816</v>
      </c>
      <c r="E47" s="18"/>
      <c r="F47" s="11">
        <v>8.0000000000000007E-5</v>
      </c>
      <c r="G47" s="8">
        <v>50</v>
      </c>
      <c r="H47" s="12">
        <f t="shared" si="21"/>
        <v>27.143920705977724</v>
      </c>
      <c r="I47" s="18">
        <f t="shared" si="22"/>
        <v>1.1209186237941402</v>
      </c>
      <c r="J47" s="18"/>
      <c r="K47" s="11">
        <v>8.0000000000000007E-5</v>
      </c>
      <c r="L47" s="8">
        <v>20</v>
      </c>
      <c r="M47" s="12">
        <f t="shared" si="23"/>
        <v>17.167322811579051</v>
      </c>
      <c r="N47" s="18">
        <f t="shared" si="24"/>
        <v>2.8022965594853493</v>
      </c>
      <c r="P47" s="10">
        <v>2E-3</v>
      </c>
      <c r="Q47" s="8">
        <v>42</v>
      </c>
      <c r="R47" s="12">
        <f t="shared" si="25"/>
        <v>4.9755628517208841</v>
      </c>
      <c r="S47" s="18">
        <f t="shared" si="26"/>
        <v>1.3344269330882617</v>
      </c>
      <c r="T47" s="18"/>
      <c r="U47" s="10">
        <v>0.02</v>
      </c>
      <c r="V47" s="8">
        <v>42</v>
      </c>
      <c r="W47" s="12">
        <f t="shared" si="27"/>
        <v>1.5734111252760625</v>
      </c>
      <c r="X47" s="18">
        <f t="shared" si="28"/>
        <v>1.3344269330882617</v>
      </c>
      <c r="Z47" s="8">
        <v>42</v>
      </c>
      <c r="AA47" s="16">
        <f t="shared" si="29"/>
        <v>4.9512451382849716E-2</v>
      </c>
      <c r="AB47" s="9">
        <f t="shared" si="16"/>
        <v>1.0000000000000001E-9</v>
      </c>
      <c r="AC47" s="18">
        <f t="shared" si="30"/>
        <v>1.3344269330882617</v>
      </c>
      <c r="AD47" s="18"/>
      <c r="AE47" s="8">
        <v>42</v>
      </c>
      <c r="AF47" s="16">
        <f t="shared" si="31"/>
        <v>0.19804980553139886</v>
      </c>
      <c r="AG47" s="9">
        <f t="shared" si="17"/>
        <v>5.0000000000000003E-10</v>
      </c>
      <c r="AH47" s="18">
        <f t="shared" si="32"/>
        <v>1.3344269330882617</v>
      </c>
      <c r="AI47" s="18"/>
      <c r="AJ47" s="8">
        <v>42</v>
      </c>
      <c r="AK47" s="16">
        <f t="shared" si="33"/>
        <v>0.79219922212559546</v>
      </c>
      <c r="AL47" s="9">
        <f t="shared" si="18"/>
        <v>2.5000000000000002E-10</v>
      </c>
      <c r="AM47" s="18">
        <f t="shared" si="34"/>
        <v>1.3344269330882617</v>
      </c>
    </row>
    <row r="48" spans="1:39" x14ac:dyDescent="0.3">
      <c r="A48" s="10">
        <v>7.0000000011360196E-5</v>
      </c>
      <c r="B48" s="8">
        <v>78.5</v>
      </c>
      <c r="C48" s="12">
        <f t="shared" si="19"/>
        <v>36.359539788716461</v>
      </c>
      <c r="D48" s="18">
        <f t="shared" si="20"/>
        <v>0.71396090687524816</v>
      </c>
      <c r="E48" s="18"/>
      <c r="F48" s="10">
        <v>7.0000000011360196E-5</v>
      </c>
      <c r="G48" s="8">
        <v>50</v>
      </c>
      <c r="H48" s="12">
        <f t="shared" si="21"/>
        <v>29.018071830653263</v>
      </c>
      <c r="I48" s="18">
        <f t="shared" si="22"/>
        <v>1.1209186237941402</v>
      </c>
      <c r="J48" s="18"/>
      <c r="K48" s="10">
        <v>7.0000000011360196E-5</v>
      </c>
      <c r="L48" s="8">
        <v>20</v>
      </c>
      <c r="M48" s="12">
        <f t="shared" si="23"/>
        <v>18.352640058247228</v>
      </c>
      <c r="N48" s="18">
        <f t="shared" si="24"/>
        <v>2.8022965594853493</v>
      </c>
      <c r="P48" s="10">
        <v>2E-3</v>
      </c>
      <c r="Q48" s="8">
        <v>41</v>
      </c>
      <c r="R48" s="12">
        <f t="shared" si="25"/>
        <v>4.9159731230338242</v>
      </c>
      <c r="S48" s="18">
        <f t="shared" si="26"/>
        <v>1.3669739314562681</v>
      </c>
      <c r="T48" s="18"/>
      <c r="U48" s="10">
        <v>0.02</v>
      </c>
      <c r="V48" s="8">
        <v>41</v>
      </c>
      <c r="W48" s="12">
        <f t="shared" si="27"/>
        <v>1.5545671984958043</v>
      </c>
      <c r="X48" s="18">
        <f t="shared" si="28"/>
        <v>1.3669739314562681</v>
      </c>
      <c r="Z48" s="8">
        <v>41</v>
      </c>
      <c r="AA48" s="16">
        <f t="shared" si="29"/>
        <v>4.8333583492781856E-2</v>
      </c>
      <c r="AB48" s="9">
        <f t="shared" si="16"/>
        <v>1.0000000000000001E-9</v>
      </c>
      <c r="AC48" s="18">
        <f t="shared" si="30"/>
        <v>1.3669739314562681</v>
      </c>
      <c r="AD48" s="18"/>
      <c r="AE48" s="8">
        <v>41</v>
      </c>
      <c r="AF48" s="16">
        <f t="shared" si="31"/>
        <v>0.19333433397112743</v>
      </c>
      <c r="AG48" s="9">
        <f t="shared" si="17"/>
        <v>5.0000000000000003E-10</v>
      </c>
      <c r="AH48" s="18">
        <f t="shared" si="32"/>
        <v>1.3669739314562681</v>
      </c>
      <c r="AI48" s="18"/>
      <c r="AJ48" s="8">
        <v>41</v>
      </c>
      <c r="AK48" s="16">
        <f t="shared" si="33"/>
        <v>0.7733373358845097</v>
      </c>
      <c r="AL48" s="9">
        <f t="shared" si="18"/>
        <v>2.5000000000000002E-10</v>
      </c>
      <c r="AM48" s="18">
        <f t="shared" si="34"/>
        <v>1.3669739314562681</v>
      </c>
    </row>
    <row r="49" spans="1:39" x14ac:dyDescent="0.3">
      <c r="A49" s="11">
        <v>6.0000000017040299E-5</v>
      </c>
      <c r="B49" s="8">
        <v>78.5</v>
      </c>
      <c r="C49" s="12">
        <f t="shared" si="19"/>
        <v>39.272791544962374</v>
      </c>
      <c r="D49" s="18">
        <f t="shared" si="20"/>
        <v>0.71396090687524816</v>
      </c>
      <c r="E49" s="18"/>
      <c r="F49" s="11">
        <v>6.0000000017040299E-5</v>
      </c>
      <c r="G49" s="8">
        <v>50</v>
      </c>
      <c r="H49" s="12">
        <f t="shared" si="21"/>
        <v>31.3430998484654</v>
      </c>
      <c r="I49" s="18">
        <f t="shared" si="22"/>
        <v>1.1209186237941402</v>
      </c>
      <c r="J49" s="18"/>
      <c r="K49" s="11">
        <v>6.0000000017040299E-5</v>
      </c>
      <c r="L49" s="8">
        <v>20</v>
      </c>
      <c r="M49" s="12">
        <f t="shared" si="23"/>
        <v>19.823116890245807</v>
      </c>
      <c r="N49" s="18">
        <f t="shared" si="24"/>
        <v>2.8022965594853493</v>
      </c>
      <c r="P49" s="10">
        <v>2E-3</v>
      </c>
      <c r="Q49" s="8">
        <v>40</v>
      </c>
      <c r="R49" s="12">
        <f t="shared" si="25"/>
        <v>4.8556521499544223</v>
      </c>
      <c r="S49" s="18">
        <f t="shared" si="26"/>
        <v>1.4011482797426746</v>
      </c>
      <c r="T49" s="18"/>
      <c r="U49" s="10">
        <v>0.02</v>
      </c>
      <c r="V49" s="8">
        <v>40</v>
      </c>
      <c r="W49" s="12">
        <f t="shared" si="27"/>
        <v>1.5354920319349432</v>
      </c>
      <c r="X49" s="18">
        <f t="shared" si="28"/>
        <v>1.4011482797426746</v>
      </c>
      <c r="Z49" s="8">
        <v>40</v>
      </c>
      <c r="AA49" s="16">
        <f t="shared" si="29"/>
        <v>4.715471560271401E-2</v>
      </c>
      <c r="AB49" s="9">
        <f t="shared" si="16"/>
        <v>1.0000000000000001E-9</v>
      </c>
      <c r="AC49" s="18">
        <f t="shared" si="30"/>
        <v>1.4011482797426746</v>
      </c>
      <c r="AD49" s="18"/>
      <c r="AE49" s="8">
        <v>40</v>
      </c>
      <c r="AF49" s="16">
        <f t="shared" si="31"/>
        <v>0.18861886241085604</v>
      </c>
      <c r="AG49" s="9">
        <f t="shared" si="17"/>
        <v>5.0000000000000003E-10</v>
      </c>
      <c r="AH49" s="18">
        <f t="shared" si="32"/>
        <v>1.4011482797426746</v>
      </c>
      <c r="AI49" s="18"/>
      <c r="AJ49" s="8">
        <v>40</v>
      </c>
      <c r="AK49" s="16">
        <f t="shared" si="33"/>
        <v>0.75447544964342417</v>
      </c>
      <c r="AL49" s="9">
        <f t="shared" si="18"/>
        <v>2.5000000000000002E-10</v>
      </c>
      <c r="AM49" s="18">
        <f t="shared" si="34"/>
        <v>1.4011482797426746</v>
      </c>
    </row>
    <row r="50" spans="1:39" x14ac:dyDescent="0.3">
      <c r="A50" s="11">
        <v>5.0000000022720401E-5</v>
      </c>
      <c r="B50" s="8">
        <v>78.5</v>
      </c>
      <c r="C50" s="12">
        <f t="shared" si="19"/>
        <v>43.021187647082641</v>
      </c>
      <c r="D50" s="18">
        <f t="shared" si="20"/>
        <v>0.71396090687524816</v>
      </c>
      <c r="E50" s="18"/>
      <c r="F50" s="11">
        <v>5.0000000022720401E-5</v>
      </c>
      <c r="G50" s="8">
        <v>50</v>
      </c>
      <c r="H50" s="12">
        <f t="shared" si="21"/>
        <v>34.33464561535714</v>
      </c>
      <c r="I50" s="18">
        <f t="shared" si="22"/>
        <v>1.1209186237941402</v>
      </c>
      <c r="J50" s="18"/>
      <c r="K50" s="11">
        <v>5.0000000022720401E-5</v>
      </c>
      <c r="L50" s="8">
        <v>20</v>
      </c>
      <c r="M50" s="12">
        <f t="shared" si="23"/>
        <v>21.715136559848414</v>
      </c>
      <c r="N50" s="18">
        <f t="shared" si="24"/>
        <v>2.8022965594853493</v>
      </c>
      <c r="P50" s="10">
        <v>2E-3</v>
      </c>
      <c r="Q50" s="8">
        <v>39</v>
      </c>
      <c r="R50" s="12">
        <f t="shared" si="25"/>
        <v>4.7945723329952044</v>
      </c>
      <c r="S50" s="18">
        <f t="shared" si="26"/>
        <v>1.4370751587104356</v>
      </c>
      <c r="T50" s="18"/>
      <c r="U50" s="10">
        <v>0.02</v>
      </c>
      <c r="V50" s="8">
        <v>39</v>
      </c>
      <c r="W50" s="12">
        <f t="shared" si="27"/>
        <v>1.5161768978692123</v>
      </c>
      <c r="X50" s="18">
        <f t="shared" si="28"/>
        <v>1.4370751587104356</v>
      </c>
      <c r="Z50" s="8">
        <v>39</v>
      </c>
      <c r="AA50" s="16">
        <f t="shared" si="29"/>
        <v>4.5975847712646158E-2</v>
      </c>
      <c r="AB50" s="9">
        <f t="shared" si="16"/>
        <v>1.0000000000000001E-9</v>
      </c>
      <c r="AC50" s="18">
        <f t="shared" si="30"/>
        <v>1.4370751587104356</v>
      </c>
      <c r="AD50" s="18"/>
      <c r="AE50" s="8">
        <v>39</v>
      </c>
      <c r="AF50" s="16">
        <f t="shared" si="31"/>
        <v>0.18390339085058463</v>
      </c>
      <c r="AG50" s="9">
        <f t="shared" si="17"/>
        <v>5.0000000000000003E-10</v>
      </c>
      <c r="AH50" s="18">
        <f t="shared" si="32"/>
        <v>1.4370751587104356</v>
      </c>
      <c r="AI50" s="18"/>
      <c r="AJ50" s="8">
        <v>39</v>
      </c>
      <c r="AK50" s="16">
        <f t="shared" si="33"/>
        <v>0.73561356340233852</v>
      </c>
      <c r="AL50" s="9">
        <f t="shared" si="18"/>
        <v>2.5000000000000002E-10</v>
      </c>
      <c r="AM50" s="18">
        <f t="shared" si="34"/>
        <v>1.4370751587104356</v>
      </c>
    </row>
    <row r="51" spans="1:39" x14ac:dyDescent="0.3">
      <c r="A51" s="10">
        <v>4.0000000028400598E-5</v>
      </c>
      <c r="B51" s="8">
        <v>78.5</v>
      </c>
      <c r="C51" s="12">
        <f t="shared" si="19"/>
        <v>48.099150019678284</v>
      </c>
      <c r="D51" s="18">
        <f t="shared" si="20"/>
        <v>0.71396090687524816</v>
      </c>
      <c r="E51" s="18"/>
      <c r="F51" s="10">
        <v>4.0000000028400598E-5</v>
      </c>
      <c r="G51" s="8">
        <v>50</v>
      </c>
      <c r="H51" s="12">
        <f t="shared" si="21"/>
        <v>38.387300784745804</v>
      </c>
      <c r="I51" s="18">
        <f t="shared" si="22"/>
        <v>1.1209186237941402</v>
      </c>
      <c r="J51" s="18"/>
      <c r="K51" s="10">
        <v>4.0000000028400598E-5</v>
      </c>
      <c r="L51" s="8">
        <v>20</v>
      </c>
      <c r="M51" s="12">
        <f t="shared" si="23"/>
        <v>24.278260741153147</v>
      </c>
      <c r="N51" s="18">
        <f t="shared" si="24"/>
        <v>2.8022965594853493</v>
      </c>
      <c r="P51" s="10">
        <v>2E-3</v>
      </c>
      <c r="Q51" s="8">
        <v>38</v>
      </c>
      <c r="R51" s="12">
        <f t="shared" si="25"/>
        <v>4.7327042915535245</v>
      </c>
      <c r="S51" s="18">
        <f t="shared" si="26"/>
        <v>1.4748929260449208</v>
      </c>
      <c r="T51" s="18"/>
      <c r="U51" s="10">
        <v>0.02</v>
      </c>
      <c r="V51" s="8">
        <v>38</v>
      </c>
      <c r="W51" s="12">
        <f t="shared" si="27"/>
        <v>1.4966125053362729</v>
      </c>
      <c r="X51" s="18">
        <f t="shared" si="28"/>
        <v>1.4748929260449208</v>
      </c>
      <c r="Z51" s="8">
        <v>38</v>
      </c>
      <c r="AA51" s="16">
        <f t="shared" si="29"/>
        <v>4.4796979822578305E-2</v>
      </c>
      <c r="AB51" s="9">
        <f t="shared" si="16"/>
        <v>1.0000000000000001E-9</v>
      </c>
      <c r="AC51" s="18">
        <f t="shared" si="30"/>
        <v>1.4748929260449208</v>
      </c>
      <c r="AD51" s="18"/>
      <c r="AE51" s="8">
        <v>38</v>
      </c>
      <c r="AF51" s="16">
        <f t="shared" si="31"/>
        <v>0.17918791929031322</v>
      </c>
      <c r="AG51" s="9">
        <f t="shared" si="17"/>
        <v>5.0000000000000003E-10</v>
      </c>
      <c r="AH51" s="18">
        <f t="shared" si="32"/>
        <v>1.4748929260449208</v>
      </c>
      <c r="AI51" s="18"/>
      <c r="AJ51" s="8">
        <v>38</v>
      </c>
      <c r="AK51" s="16">
        <f t="shared" si="33"/>
        <v>0.71675167716125288</v>
      </c>
      <c r="AL51" s="9">
        <f t="shared" si="18"/>
        <v>2.5000000000000002E-10</v>
      </c>
      <c r="AM51" s="18">
        <f t="shared" si="34"/>
        <v>1.4748929260449208</v>
      </c>
    </row>
    <row r="52" spans="1:39" x14ac:dyDescent="0.3">
      <c r="A52" s="11">
        <v>3.00000000340807E-5</v>
      </c>
      <c r="B52" s="8">
        <v>78.5</v>
      </c>
      <c r="C52" s="12">
        <f t="shared" si="19"/>
        <v>55.540114411476615</v>
      </c>
      <c r="D52" s="18">
        <f t="shared" si="20"/>
        <v>0.71396090687524816</v>
      </c>
      <c r="E52" s="18"/>
      <c r="F52" s="11">
        <v>3.00000000340807E-5</v>
      </c>
      <c r="G52" s="8">
        <v>50</v>
      </c>
      <c r="H52" s="12">
        <f t="shared" si="21"/>
        <v>44.325836873630649</v>
      </c>
      <c r="I52" s="18">
        <f t="shared" si="22"/>
        <v>1.1209186237941402</v>
      </c>
      <c r="J52" s="18"/>
      <c r="K52" s="11">
        <v>3.00000000340807E-5</v>
      </c>
      <c r="L52" s="8">
        <v>20</v>
      </c>
      <c r="M52" s="12">
        <f t="shared" si="23"/>
        <v>28.034120742750002</v>
      </c>
      <c r="N52" s="18">
        <f t="shared" si="24"/>
        <v>2.8022965594853493</v>
      </c>
      <c r="P52" s="10">
        <v>2E-3</v>
      </c>
      <c r="Q52" s="8">
        <v>37</v>
      </c>
      <c r="R52" s="12">
        <f t="shared" si="25"/>
        <v>4.6700166987126748</v>
      </c>
      <c r="S52" s="18">
        <f t="shared" si="26"/>
        <v>1.5147548970191078</v>
      </c>
      <c r="T52" s="18"/>
      <c r="U52" s="10">
        <v>0.02</v>
      </c>
      <c r="V52" s="8">
        <v>37</v>
      </c>
      <c r="W52" s="12">
        <f t="shared" si="27"/>
        <v>1.4767889478952376</v>
      </c>
      <c r="X52" s="18">
        <f t="shared" si="28"/>
        <v>1.5147548970191078</v>
      </c>
      <c r="Z52" s="8">
        <v>37</v>
      </c>
      <c r="AA52" s="16">
        <f t="shared" si="29"/>
        <v>4.3618111932510452E-2</v>
      </c>
      <c r="AB52" s="9">
        <f t="shared" si="16"/>
        <v>1.0000000000000001E-9</v>
      </c>
      <c r="AC52" s="18">
        <f t="shared" si="30"/>
        <v>1.5147548970191078</v>
      </c>
      <c r="AD52" s="18"/>
      <c r="AE52" s="8">
        <v>37</v>
      </c>
      <c r="AF52" s="16">
        <f t="shared" si="31"/>
        <v>0.17447244773004181</v>
      </c>
      <c r="AG52" s="9">
        <f t="shared" si="17"/>
        <v>5.0000000000000003E-10</v>
      </c>
      <c r="AH52" s="18">
        <f t="shared" si="32"/>
        <v>1.5147548970191078</v>
      </c>
      <c r="AI52" s="18"/>
      <c r="AJ52" s="8">
        <v>37</v>
      </c>
      <c r="AK52" s="16">
        <f t="shared" si="33"/>
        <v>0.69788979092016723</v>
      </c>
      <c r="AL52" s="9">
        <f t="shared" si="18"/>
        <v>2.5000000000000002E-10</v>
      </c>
      <c r="AM52" s="18">
        <f t="shared" si="34"/>
        <v>1.5147548970191078</v>
      </c>
    </row>
    <row r="53" spans="1:39" x14ac:dyDescent="0.3">
      <c r="A53" s="11">
        <v>2.0000000039760799E-5</v>
      </c>
      <c r="B53" s="8">
        <v>78.5</v>
      </c>
      <c r="C53" s="12">
        <f t="shared" si="19"/>
        <v>68.022470252979929</v>
      </c>
      <c r="D53" s="18">
        <f t="shared" si="20"/>
        <v>0.71396090687524816</v>
      </c>
      <c r="E53" s="18"/>
      <c r="F53" s="11">
        <v>2.0000000039760799E-5</v>
      </c>
      <c r="G53" s="8">
        <v>50</v>
      </c>
      <c r="H53" s="12">
        <f t="shared" si="21"/>
        <v>54.287841357992249</v>
      </c>
      <c r="I53" s="18">
        <f t="shared" si="22"/>
        <v>1.1209186237941402</v>
      </c>
      <c r="J53" s="18"/>
      <c r="K53" s="11">
        <v>2.0000000039760799E-5</v>
      </c>
      <c r="L53" s="8">
        <v>20</v>
      </c>
      <c r="M53" s="12">
        <f t="shared" si="23"/>
        <v>34.334645589028781</v>
      </c>
      <c r="N53" s="18">
        <f t="shared" si="24"/>
        <v>2.8022965594853493</v>
      </c>
      <c r="P53" s="10">
        <v>2E-3</v>
      </c>
      <c r="Q53" s="8">
        <v>36</v>
      </c>
      <c r="R53" s="12">
        <f t="shared" si="25"/>
        <v>4.6064760958048296</v>
      </c>
      <c r="S53" s="18">
        <f t="shared" si="26"/>
        <v>1.5568314219363053</v>
      </c>
      <c r="T53" s="18"/>
      <c r="U53" s="10">
        <v>0.02</v>
      </c>
      <c r="V53" s="8">
        <v>36</v>
      </c>
      <c r="W53" s="12">
        <f t="shared" si="27"/>
        <v>1.4566956449863269</v>
      </c>
      <c r="X53" s="18">
        <f t="shared" si="28"/>
        <v>1.5568314219363053</v>
      </c>
      <c r="Z53" s="8">
        <v>36</v>
      </c>
      <c r="AA53" s="16">
        <f t="shared" si="29"/>
        <v>4.2439244042442613E-2</v>
      </c>
      <c r="AB53" s="9">
        <f t="shared" si="16"/>
        <v>1.0000000000000001E-9</v>
      </c>
      <c r="AC53" s="18">
        <f t="shared" si="30"/>
        <v>1.5568314219363053</v>
      </c>
      <c r="AD53" s="18"/>
      <c r="AE53" s="8">
        <v>36</v>
      </c>
      <c r="AF53" s="16">
        <f t="shared" si="31"/>
        <v>0.16975697616977045</v>
      </c>
      <c r="AG53" s="9">
        <f t="shared" si="17"/>
        <v>5.0000000000000003E-10</v>
      </c>
      <c r="AH53" s="18">
        <f t="shared" si="32"/>
        <v>1.5568314219363053</v>
      </c>
      <c r="AI53" s="18"/>
      <c r="AJ53" s="8">
        <v>36</v>
      </c>
      <c r="AK53" s="16">
        <f t="shared" si="33"/>
        <v>0.67902790467908181</v>
      </c>
      <c r="AL53" s="9">
        <f t="shared" si="18"/>
        <v>2.5000000000000002E-10</v>
      </c>
      <c r="AM53" s="18">
        <f t="shared" si="34"/>
        <v>1.5568314219363053</v>
      </c>
    </row>
    <row r="54" spans="1:39" x14ac:dyDescent="0.3">
      <c r="A54" s="10">
        <v>1.0000000045440899E-5</v>
      </c>
      <c r="B54" s="8">
        <v>78.5</v>
      </c>
      <c r="C54" s="12">
        <f t="shared" si="19"/>
        <v>96.198299854940799</v>
      </c>
      <c r="D54" s="18">
        <f t="shared" si="20"/>
        <v>0.71396090687524816</v>
      </c>
      <c r="E54" s="18"/>
      <c r="F54" s="10">
        <v>1.0000000045440899E-5</v>
      </c>
      <c r="G54" s="8">
        <v>50</v>
      </c>
      <c r="H54" s="12">
        <f t="shared" si="21"/>
        <v>76.774601422311804</v>
      </c>
      <c r="I54" s="18">
        <f t="shared" si="22"/>
        <v>1.1209186237941402</v>
      </c>
      <c r="J54" s="18"/>
      <c r="K54" s="10">
        <v>1.0000000045440899E-5</v>
      </c>
      <c r="L54" s="8">
        <v>20</v>
      </c>
      <c r="M54" s="12">
        <f t="shared" si="23"/>
        <v>48.556521389221622</v>
      </c>
      <c r="N54" s="18">
        <f t="shared" si="24"/>
        <v>2.8022965594853493</v>
      </c>
      <c r="P54" s="10">
        <v>2E-3</v>
      </c>
      <c r="Q54" s="8">
        <v>35</v>
      </c>
      <c r="R54" s="12">
        <f t="shared" si="25"/>
        <v>4.5420466836204332</v>
      </c>
      <c r="S54" s="18">
        <f t="shared" si="26"/>
        <v>1.601312319705914</v>
      </c>
      <c r="T54" s="18"/>
      <c r="U54" s="10">
        <v>0.02</v>
      </c>
      <c r="V54" s="8">
        <v>35</v>
      </c>
      <c r="W54" s="12">
        <f t="shared" si="27"/>
        <v>1.4363212759054773</v>
      </c>
      <c r="X54" s="18">
        <f t="shared" si="28"/>
        <v>1.601312319705914</v>
      </c>
      <c r="Z54" s="8">
        <v>35</v>
      </c>
      <c r="AA54" s="16">
        <f t="shared" si="29"/>
        <v>4.126037615237476E-2</v>
      </c>
      <c r="AB54" s="9">
        <f t="shared" si="16"/>
        <v>1.0000000000000001E-9</v>
      </c>
      <c r="AC54" s="18">
        <f t="shared" si="30"/>
        <v>1.601312319705914</v>
      </c>
      <c r="AD54" s="18"/>
      <c r="AE54" s="8">
        <v>35</v>
      </c>
      <c r="AF54" s="16">
        <f t="shared" si="31"/>
        <v>0.16504150460949904</v>
      </c>
      <c r="AG54" s="9">
        <f t="shared" si="17"/>
        <v>5.0000000000000003E-10</v>
      </c>
      <c r="AH54" s="18">
        <f t="shared" si="32"/>
        <v>1.601312319705914</v>
      </c>
      <c r="AI54" s="18"/>
      <c r="AJ54" s="8">
        <v>35</v>
      </c>
      <c r="AK54" s="16">
        <f t="shared" si="33"/>
        <v>0.66016601843799616</v>
      </c>
      <c r="AL54" s="9">
        <f t="shared" si="18"/>
        <v>2.5000000000000002E-10</v>
      </c>
      <c r="AM54" s="18">
        <f t="shared" si="34"/>
        <v>1.601312319705914</v>
      </c>
    </row>
    <row r="55" spans="1:39" x14ac:dyDescent="0.3">
      <c r="A55" s="11">
        <v>9.0000000000000002E-6</v>
      </c>
      <c r="B55" s="8">
        <v>78.5</v>
      </c>
      <c r="C55" s="12">
        <f t="shared" si="19"/>
        <v>101.40191175620917</v>
      </c>
      <c r="D55" s="18">
        <f t="shared" si="20"/>
        <v>0.71396090687524816</v>
      </c>
      <c r="E55" s="18"/>
      <c r="F55" s="11">
        <v>9.0000000000000002E-6</v>
      </c>
      <c r="G55" s="8">
        <v>50</v>
      </c>
      <c r="H55" s="12">
        <f t="shared" si="21"/>
        <v>80.92753583257371</v>
      </c>
      <c r="I55" s="18">
        <f t="shared" si="22"/>
        <v>1.1209186237941402</v>
      </c>
      <c r="J55" s="18"/>
      <c r="K55" s="11">
        <v>9.0000000000000002E-6</v>
      </c>
      <c r="L55" s="8">
        <v>20</v>
      </c>
      <c r="M55" s="12">
        <f t="shared" si="23"/>
        <v>51.183067731164776</v>
      </c>
      <c r="N55" s="18">
        <f t="shared" si="24"/>
        <v>2.8022965594853493</v>
      </c>
      <c r="P55" s="10">
        <v>2E-3</v>
      </c>
      <c r="Q55" s="8">
        <v>34</v>
      </c>
      <c r="R55" s="12">
        <f t="shared" si="25"/>
        <v>4.4766900865654584</v>
      </c>
      <c r="S55" s="18">
        <f t="shared" si="26"/>
        <v>1.648409740873735</v>
      </c>
      <c r="T55" s="18"/>
      <c r="U55" s="10">
        <v>0.02</v>
      </c>
      <c r="V55" s="8">
        <v>34</v>
      </c>
      <c r="W55" s="12">
        <f t="shared" si="27"/>
        <v>1.4156537052243199</v>
      </c>
      <c r="X55" s="18">
        <f t="shared" si="28"/>
        <v>1.648409740873735</v>
      </c>
      <c r="Z55" s="8">
        <v>34</v>
      </c>
      <c r="AA55" s="16">
        <f t="shared" si="29"/>
        <v>4.0081508262306907E-2</v>
      </c>
      <c r="AB55" s="9">
        <f t="shared" si="16"/>
        <v>1.0000000000000001E-9</v>
      </c>
      <c r="AC55" s="18">
        <f t="shared" si="30"/>
        <v>1.648409740873735</v>
      </c>
      <c r="AD55" s="18"/>
      <c r="AE55" s="8">
        <v>34</v>
      </c>
      <c r="AF55" s="16">
        <f t="shared" si="31"/>
        <v>0.16032603304922763</v>
      </c>
      <c r="AG55" s="9">
        <f t="shared" si="17"/>
        <v>5.0000000000000003E-10</v>
      </c>
      <c r="AH55" s="18">
        <f t="shared" si="32"/>
        <v>1.648409740873735</v>
      </c>
      <c r="AI55" s="18"/>
      <c r="AJ55" s="8">
        <v>34</v>
      </c>
      <c r="AK55" s="16">
        <f t="shared" si="33"/>
        <v>0.64130413219691051</v>
      </c>
      <c r="AL55" s="9">
        <f t="shared" si="18"/>
        <v>2.5000000000000002E-10</v>
      </c>
      <c r="AM55" s="18">
        <f t="shared" si="34"/>
        <v>1.648409740873735</v>
      </c>
    </row>
    <row r="56" spans="1:39" x14ac:dyDescent="0.3">
      <c r="A56" s="11">
        <v>7.9999999999999996E-6</v>
      </c>
      <c r="B56" s="8">
        <v>78.5</v>
      </c>
      <c r="C56" s="12">
        <f t="shared" si="19"/>
        <v>107.55296914214308</v>
      </c>
      <c r="D56" s="18">
        <f t="shared" si="20"/>
        <v>0.71396090687524816</v>
      </c>
      <c r="E56" s="18"/>
      <c r="F56" s="11">
        <v>7.9999999999999996E-6</v>
      </c>
      <c r="G56" s="8">
        <v>50</v>
      </c>
      <c r="H56" s="12">
        <f t="shared" si="21"/>
        <v>85.836614057895275</v>
      </c>
      <c r="I56" s="18">
        <f t="shared" si="22"/>
        <v>1.1209186237941402</v>
      </c>
      <c r="J56" s="18"/>
      <c r="K56" s="11">
        <v>7.9999999999999996E-6</v>
      </c>
      <c r="L56" s="8">
        <v>20</v>
      </c>
      <c r="M56" s="12">
        <f t="shared" si="23"/>
        <v>54.287841411955455</v>
      </c>
      <c r="N56" s="18">
        <f t="shared" si="24"/>
        <v>2.8022965594853493</v>
      </c>
      <c r="P56" s="10">
        <v>2E-3</v>
      </c>
      <c r="Q56" s="8">
        <v>33</v>
      </c>
      <c r="R56" s="12">
        <f t="shared" si="25"/>
        <v>4.4103650853551262</v>
      </c>
      <c r="S56" s="18">
        <f t="shared" si="26"/>
        <v>1.6983615512032422</v>
      </c>
      <c r="T56" s="18"/>
      <c r="U56" s="10">
        <v>0.02</v>
      </c>
      <c r="V56" s="8">
        <v>33</v>
      </c>
      <c r="W56" s="12">
        <f t="shared" si="27"/>
        <v>1.3946798982605124</v>
      </c>
      <c r="X56" s="18">
        <f t="shared" si="28"/>
        <v>1.6983615512032422</v>
      </c>
      <c r="Z56" s="8">
        <v>33</v>
      </c>
      <c r="AA56" s="16">
        <f t="shared" si="29"/>
        <v>3.8902640372239061E-2</v>
      </c>
      <c r="AB56" s="9">
        <f t="shared" si="16"/>
        <v>1.0000000000000001E-9</v>
      </c>
      <c r="AC56" s="18">
        <f t="shared" si="30"/>
        <v>1.6983615512032422</v>
      </c>
      <c r="AD56" s="18"/>
      <c r="AE56" s="8">
        <v>33</v>
      </c>
      <c r="AF56" s="16">
        <f t="shared" si="31"/>
        <v>0.15561056148895624</v>
      </c>
      <c r="AG56" s="9">
        <f t="shared" si="17"/>
        <v>5.0000000000000003E-10</v>
      </c>
      <c r="AH56" s="18">
        <f t="shared" si="32"/>
        <v>1.6983615512032422</v>
      </c>
      <c r="AI56" s="18"/>
      <c r="AJ56" s="8">
        <v>33</v>
      </c>
      <c r="AK56" s="16">
        <f t="shared" si="33"/>
        <v>0.62244224595582498</v>
      </c>
      <c r="AL56" s="9">
        <f t="shared" si="18"/>
        <v>2.5000000000000002E-10</v>
      </c>
      <c r="AM56" s="18">
        <f t="shared" si="34"/>
        <v>1.6983615512032422</v>
      </c>
    </row>
    <row r="57" spans="1:39" x14ac:dyDescent="0.3">
      <c r="A57" s="10">
        <v>6.9999999091182004E-6</v>
      </c>
      <c r="B57" s="8">
        <v>78.5</v>
      </c>
      <c r="C57" s="12">
        <f t="shared" si="19"/>
        <v>114.97896116358376</v>
      </c>
      <c r="D57" s="18">
        <f t="shared" si="20"/>
        <v>0.71396090687524816</v>
      </c>
      <c r="E57" s="18"/>
      <c r="F57" s="10">
        <v>6.9999999091182004E-6</v>
      </c>
      <c r="G57" s="8">
        <v>50</v>
      </c>
      <c r="H57" s="12">
        <f t="shared" si="21"/>
        <v>91.763200894368282</v>
      </c>
      <c r="I57" s="18">
        <f t="shared" si="22"/>
        <v>1.1209186237941402</v>
      </c>
      <c r="J57" s="18"/>
      <c r="K57" s="10">
        <v>6.9999999091182004E-6</v>
      </c>
      <c r="L57" s="8">
        <v>20</v>
      </c>
      <c r="M57" s="12">
        <f t="shared" si="23"/>
        <v>58.036144042760775</v>
      </c>
      <c r="N57" s="18">
        <f t="shared" si="24"/>
        <v>2.8022965594853493</v>
      </c>
      <c r="P57" s="10">
        <v>2E-3</v>
      </c>
      <c r="Q57" s="8">
        <v>32</v>
      </c>
      <c r="R57" s="12">
        <f t="shared" si="25"/>
        <v>4.3430273129564361</v>
      </c>
      <c r="S57" s="18">
        <f t="shared" si="26"/>
        <v>1.7514353496783435</v>
      </c>
      <c r="T57" s="18"/>
      <c r="U57" s="10">
        <v>0.02</v>
      </c>
      <c r="V57" s="8">
        <v>32</v>
      </c>
      <c r="W57" s="12">
        <f t="shared" si="27"/>
        <v>1.3733858249263244</v>
      </c>
      <c r="X57" s="18">
        <f t="shared" si="28"/>
        <v>1.7514353496783435</v>
      </c>
      <c r="Z57" s="8">
        <v>32</v>
      </c>
      <c r="AA57" s="16">
        <f t="shared" si="29"/>
        <v>3.7723772482171201E-2</v>
      </c>
      <c r="AB57" s="9">
        <f t="shared" si="16"/>
        <v>1.0000000000000001E-9</v>
      </c>
      <c r="AC57" s="18">
        <f t="shared" si="30"/>
        <v>1.7514353496783435</v>
      </c>
      <c r="AD57" s="18"/>
      <c r="AE57" s="8">
        <v>32</v>
      </c>
      <c r="AF57" s="16">
        <f t="shared" si="31"/>
        <v>0.15089508992868481</v>
      </c>
      <c r="AG57" s="9">
        <f t="shared" si="17"/>
        <v>5.0000000000000003E-10</v>
      </c>
      <c r="AH57" s="18">
        <f t="shared" si="32"/>
        <v>1.7514353496783435</v>
      </c>
      <c r="AI57" s="18"/>
      <c r="AJ57" s="8">
        <v>32</v>
      </c>
      <c r="AK57" s="16">
        <f t="shared" si="33"/>
        <v>0.60358035971473922</v>
      </c>
      <c r="AL57" s="9">
        <f t="shared" si="18"/>
        <v>2.5000000000000002E-10</v>
      </c>
      <c r="AM57" s="18">
        <f t="shared" si="34"/>
        <v>1.7514353496783435</v>
      </c>
    </row>
    <row r="58" spans="1:39" x14ac:dyDescent="0.3">
      <c r="A58" s="11">
        <v>5.9999998636772996E-6</v>
      </c>
      <c r="B58" s="8">
        <v>78.5</v>
      </c>
      <c r="C58" s="12">
        <f t="shared" si="19"/>
        <v>124.19147278356273</v>
      </c>
      <c r="D58" s="18">
        <f t="shared" si="20"/>
        <v>0.71396090687524816</v>
      </c>
      <c r="E58" s="18"/>
      <c r="F58" s="11">
        <v>5.9999998636772996E-6</v>
      </c>
      <c r="G58" s="8">
        <v>50</v>
      </c>
      <c r="H58" s="12">
        <f t="shared" si="21"/>
        <v>99.115585591279057</v>
      </c>
      <c r="I58" s="18">
        <f t="shared" si="22"/>
        <v>1.1209186237941402</v>
      </c>
      <c r="J58" s="18"/>
      <c r="K58" s="11">
        <v>5.9999998636772996E-6</v>
      </c>
      <c r="L58" s="8">
        <v>20</v>
      </c>
      <c r="M58" s="12">
        <f t="shared" si="23"/>
        <v>62.686200417961729</v>
      </c>
      <c r="N58" s="18">
        <f t="shared" si="24"/>
        <v>2.8022965594853493</v>
      </c>
      <c r="P58" s="10">
        <v>2E-3</v>
      </c>
      <c r="Q58" s="8">
        <v>31</v>
      </c>
      <c r="R58" s="12">
        <f t="shared" si="25"/>
        <v>4.2746289074084167</v>
      </c>
      <c r="S58" s="18">
        <f t="shared" si="26"/>
        <v>1.8079332641840964</v>
      </c>
      <c r="T58" s="18"/>
      <c r="U58" s="10">
        <v>0.02</v>
      </c>
      <c r="V58" s="8">
        <v>31</v>
      </c>
      <c r="W58" s="12">
        <f t="shared" si="27"/>
        <v>1.3517563499407605</v>
      </c>
      <c r="X58" s="18">
        <f t="shared" si="28"/>
        <v>1.8079332641840964</v>
      </c>
      <c r="Z58" s="8">
        <v>31</v>
      </c>
      <c r="AA58" s="16">
        <f t="shared" si="29"/>
        <v>3.6544904592103356E-2</v>
      </c>
      <c r="AB58" s="9">
        <f t="shared" si="16"/>
        <v>1.0000000000000001E-9</v>
      </c>
      <c r="AC58" s="18">
        <f t="shared" si="30"/>
        <v>1.8079332641840964</v>
      </c>
      <c r="AD58" s="18"/>
      <c r="AE58" s="8">
        <v>31</v>
      </c>
      <c r="AF58" s="16">
        <f t="shared" si="31"/>
        <v>0.14617961836841342</v>
      </c>
      <c r="AG58" s="9">
        <f t="shared" si="17"/>
        <v>5.0000000000000003E-10</v>
      </c>
      <c r="AH58" s="18">
        <f t="shared" si="32"/>
        <v>1.8079332641840964</v>
      </c>
      <c r="AI58" s="18"/>
      <c r="AJ58" s="8">
        <v>31</v>
      </c>
      <c r="AK58" s="16">
        <f t="shared" si="33"/>
        <v>0.58471847347365369</v>
      </c>
      <c r="AL58" s="9">
        <f t="shared" si="18"/>
        <v>2.5000000000000002E-10</v>
      </c>
      <c r="AM58" s="18">
        <f t="shared" si="34"/>
        <v>1.8079332641840964</v>
      </c>
    </row>
    <row r="59" spans="1:39" x14ac:dyDescent="0.3">
      <c r="A59" s="11">
        <v>4.9999998182363997E-6</v>
      </c>
      <c r="B59" s="8">
        <v>78.5</v>
      </c>
      <c r="C59" s="12">
        <f t="shared" si="19"/>
        <v>136.04494311399313</v>
      </c>
      <c r="D59" s="18">
        <f t="shared" si="20"/>
        <v>0.71396090687524816</v>
      </c>
      <c r="E59" s="18"/>
      <c r="F59" s="11">
        <v>4.9999998182363997E-6</v>
      </c>
      <c r="G59" s="8">
        <v>50</v>
      </c>
      <c r="H59" s="12">
        <f t="shared" si="21"/>
        <v>108.57568479742167</v>
      </c>
      <c r="I59" s="18">
        <f t="shared" si="22"/>
        <v>1.1209186237941402</v>
      </c>
      <c r="J59" s="18"/>
      <c r="K59" s="11">
        <v>4.9999998182363997E-6</v>
      </c>
      <c r="L59" s="8">
        <v>20</v>
      </c>
      <c r="M59" s="12">
        <f t="shared" si="23"/>
        <v>68.669292494474021</v>
      </c>
      <c r="N59" s="18">
        <f t="shared" si="24"/>
        <v>2.8022965594853493</v>
      </c>
      <c r="P59" s="10">
        <v>2E-3</v>
      </c>
      <c r="Q59" s="8">
        <v>30</v>
      </c>
      <c r="R59" s="12">
        <f t="shared" si="25"/>
        <v>4.2051181138010572</v>
      </c>
      <c r="S59" s="18">
        <f t="shared" si="26"/>
        <v>1.8681977063235666</v>
      </c>
      <c r="T59" s="18"/>
      <c r="U59" s="10">
        <v>0.02</v>
      </c>
      <c r="V59" s="8">
        <v>30</v>
      </c>
      <c r="W59" s="12">
        <f t="shared" si="27"/>
        <v>1.3297751069642474</v>
      </c>
      <c r="X59" s="18">
        <f t="shared" si="28"/>
        <v>1.8681977063235666</v>
      </c>
      <c r="Z59" s="8">
        <v>30</v>
      </c>
      <c r="AA59" s="16">
        <f t="shared" si="29"/>
        <v>3.536603670203551E-2</v>
      </c>
      <c r="AB59" s="9">
        <f t="shared" si="16"/>
        <v>1.0000000000000001E-9</v>
      </c>
      <c r="AC59" s="18">
        <f t="shared" si="30"/>
        <v>1.8681977063235666</v>
      </c>
      <c r="AD59" s="18"/>
      <c r="AE59" s="8">
        <v>30</v>
      </c>
      <c r="AF59" s="16">
        <f t="shared" si="31"/>
        <v>0.14146414680814204</v>
      </c>
      <c r="AG59" s="9">
        <f t="shared" si="17"/>
        <v>5.0000000000000003E-10</v>
      </c>
      <c r="AH59" s="18">
        <f t="shared" si="32"/>
        <v>1.8681977063235666</v>
      </c>
      <c r="AI59" s="18"/>
      <c r="AJ59" s="8">
        <v>30</v>
      </c>
      <c r="AK59" s="16">
        <f t="shared" si="33"/>
        <v>0.56585658723256815</v>
      </c>
      <c r="AL59" s="9">
        <f t="shared" si="18"/>
        <v>2.5000000000000002E-10</v>
      </c>
      <c r="AM59" s="18">
        <f t="shared" si="34"/>
        <v>1.8681977063235666</v>
      </c>
    </row>
    <row r="60" spans="1:39" x14ac:dyDescent="0.3">
      <c r="A60" s="10">
        <v>3.9999997727955099E-6</v>
      </c>
      <c r="B60" s="8">
        <v>78.5</v>
      </c>
      <c r="C60" s="12">
        <f t="shared" si="19"/>
        <v>152.10287195412073</v>
      </c>
      <c r="D60" s="18">
        <f t="shared" si="20"/>
        <v>0.71396090687524816</v>
      </c>
      <c r="E60" s="18"/>
      <c r="F60" s="10">
        <v>3.9999997727955099E-6</v>
      </c>
      <c r="G60" s="8">
        <v>50</v>
      </c>
      <c r="H60" s="12">
        <f t="shared" si="21"/>
        <v>121.39130719644187</v>
      </c>
      <c r="I60" s="18">
        <f t="shared" si="22"/>
        <v>1.1209186237941402</v>
      </c>
      <c r="J60" s="18"/>
      <c r="K60" s="10">
        <v>3.9999997727955099E-6</v>
      </c>
      <c r="L60" s="8">
        <v>20</v>
      </c>
      <c r="M60" s="12">
        <f t="shared" si="23"/>
        <v>76.774603777189014</v>
      </c>
      <c r="N60" s="18">
        <f t="shared" si="24"/>
        <v>2.8022965594853493</v>
      </c>
      <c r="P60" s="10">
        <v>2E-3</v>
      </c>
      <c r="Q60" s="8">
        <v>29</v>
      </c>
      <c r="R60" s="12">
        <f t="shared" si="25"/>
        <v>4.134438826005753</v>
      </c>
      <c r="S60" s="18">
        <f t="shared" si="26"/>
        <v>1.9326183168864477</v>
      </c>
      <c r="T60" s="18"/>
      <c r="U60" s="10">
        <v>0.02</v>
      </c>
      <c r="V60" s="8">
        <v>29</v>
      </c>
      <c r="W60" s="12">
        <f t="shared" si="27"/>
        <v>1.3074243536810775</v>
      </c>
      <c r="X60" s="18">
        <f t="shared" si="28"/>
        <v>1.9326183168864477</v>
      </c>
      <c r="Z60" s="8">
        <v>29</v>
      </c>
      <c r="AA60" s="16">
        <f t="shared" si="29"/>
        <v>3.4187168811967657E-2</v>
      </c>
      <c r="AB60" s="9">
        <f t="shared" si="16"/>
        <v>1.0000000000000001E-9</v>
      </c>
      <c r="AC60" s="18">
        <f t="shared" si="30"/>
        <v>1.9326183168864477</v>
      </c>
      <c r="AD60" s="18"/>
      <c r="AE60" s="8">
        <v>29</v>
      </c>
      <c r="AF60" s="16">
        <f t="shared" si="31"/>
        <v>0.13674867524787063</v>
      </c>
      <c r="AG60" s="9">
        <f t="shared" si="17"/>
        <v>5.0000000000000003E-10</v>
      </c>
      <c r="AH60" s="18">
        <f t="shared" si="32"/>
        <v>1.9326183168864477</v>
      </c>
      <c r="AI60" s="18"/>
      <c r="AJ60" s="8">
        <v>29</v>
      </c>
      <c r="AK60" s="16">
        <f t="shared" si="33"/>
        <v>0.54699470099148251</v>
      </c>
      <c r="AL60" s="9">
        <f t="shared" si="18"/>
        <v>2.5000000000000002E-10</v>
      </c>
      <c r="AM60" s="18">
        <f t="shared" si="34"/>
        <v>1.9326183168864477</v>
      </c>
    </row>
    <row r="61" spans="1:39" x14ac:dyDescent="0.3">
      <c r="A61" s="11">
        <v>2.99999972735461E-6</v>
      </c>
      <c r="B61" s="8">
        <v>78.5</v>
      </c>
      <c r="C61" s="12">
        <f t="shared" si="19"/>
        <v>175.63327112730389</v>
      </c>
      <c r="D61" s="18">
        <f t="shared" si="20"/>
        <v>0.71396090687524816</v>
      </c>
      <c r="E61" s="18"/>
      <c r="F61" s="11">
        <v>2.99999972735461E-6</v>
      </c>
      <c r="G61" s="8">
        <v>50</v>
      </c>
      <c r="H61" s="12">
        <f t="shared" si="21"/>
        <v>140.17061016284711</v>
      </c>
      <c r="I61" s="18">
        <f t="shared" si="22"/>
        <v>1.1209186237941402</v>
      </c>
      <c r="J61" s="18"/>
      <c r="K61" s="11">
        <v>2.99999972735461E-6</v>
      </c>
      <c r="L61" s="8">
        <v>20</v>
      </c>
      <c r="M61" s="12">
        <f t="shared" si="23"/>
        <v>88.651677826028461</v>
      </c>
      <c r="N61" s="18">
        <f t="shared" si="24"/>
        <v>2.8022965594853493</v>
      </c>
      <c r="P61" s="10">
        <v>2E-3</v>
      </c>
      <c r="Q61" s="8">
        <v>28</v>
      </c>
      <c r="R61" s="12">
        <f t="shared" si="25"/>
        <v>4.0625300566211084</v>
      </c>
      <c r="S61" s="18">
        <f t="shared" si="26"/>
        <v>2.001640399632393</v>
      </c>
      <c r="T61" s="18"/>
      <c r="U61" s="10">
        <v>0.02</v>
      </c>
      <c r="V61" s="8">
        <v>28</v>
      </c>
      <c r="W61" s="12">
        <f t="shared" si="27"/>
        <v>1.2846848041815511</v>
      </c>
      <c r="X61" s="18">
        <f t="shared" si="28"/>
        <v>2.001640399632393</v>
      </c>
      <c r="Z61" s="8">
        <v>28</v>
      </c>
      <c r="AA61" s="16">
        <f t="shared" si="29"/>
        <v>3.3008300921899804E-2</v>
      </c>
      <c r="AB61" s="9">
        <f t="shared" si="16"/>
        <v>1.0000000000000001E-9</v>
      </c>
      <c r="AC61" s="18">
        <f t="shared" si="30"/>
        <v>2.001640399632393</v>
      </c>
      <c r="AD61" s="18"/>
      <c r="AE61" s="8">
        <v>28</v>
      </c>
      <c r="AF61" s="16">
        <f t="shared" si="31"/>
        <v>0.13203320368759922</v>
      </c>
      <c r="AG61" s="9">
        <f t="shared" si="17"/>
        <v>5.0000000000000003E-10</v>
      </c>
      <c r="AH61" s="18">
        <f t="shared" si="32"/>
        <v>2.001640399632393</v>
      </c>
      <c r="AI61" s="18"/>
      <c r="AJ61" s="8">
        <v>28</v>
      </c>
      <c r="AK61" s="16">
        <f t="shared" si="33"/>
        <v>0.52813281475039686</v>
      </c>
      <c r="AL61" s="9">
        <f t="shared" si="18"/>
        <v>2.5000000000000002E-10</v>
      </c>
      <c r="AM61" s="18">
        <f t="shared" si="34"/>
        <v>2.001640399632393</v>
      </c>
    </row>
    <row r="62" spans="1:39" x14ac:dyDescent="0.3">
      <c r="A62" s="11">
        <v>1.99999968191371E-6</v>
      </c>
      <c r="B62" s="8">
        <v>78.5</v>
      </c>
      <c r="C62" s="12">
        <f t="shared" si="19"/>
        <v>215.10595538985066</v>
      </c>
      <c r="D62" s="18">
        <f t="shared" si="20"/>
        <v>0.71396090687524816</v>
      </c>
      <c r="E62" s="18"/>
      <c r="F62" s="11">
        <v>1.99999968191371E-6</v>
      </c>
      <c r="G62" s="8">
        <v>50</v>
      </c>
      <c r="H62" s="12">
        <f t="shared" si="21"/>
        <v>171.67324176751723</v>
      </c>
      <c r="I62" s="18">
        <f t="shared" si="22"/>
        <v>1.1209186237941402</v>
      </c>
      <c r="J62" s="18"/>
      <c r="K62" s="11">
        <v>1.99999968191371E-6</v>
      </c>
      <c r="L62" s="8">
        <v>20</v>
      </c>
      <c r="M62" s="12">
        <f t="shared" si="23"/>
        <v>108.57569145802097</v>
      </c>
      <c r="N62" s="18">
        <f t="shared" si="24"/>
        <v>2.8022965594853493</v>
      </c>
      <c r="P62" s="10">
        <v>2E-3</v>
      </c>
      <c r="Q62" s="8">
        <v>27</v>
      </c>
      <c r="R62" s="12">
        <f t="shared" si="25"/>
        <v>3.9893253208927422</v>
      </c>
      <c r="S62" s="18">
        <f t="shared" si="26"/>
        <v>2.0757752292484071</v>
      </c>
      <c r="T62" s="18"/>
      <c r="U62" s="10">
        <v>0.02</v>
      </c>
      <c r="V62" s="8">
        <v>27</v>
      </c>
      <c r="W62" s="12">
        <f t="shared" si="27"/>
        <v>1.2615354341403169</v>
      </c>
      <c r="X62" s="18">
        <f t="shared" si="28"/>
        <v>2.0757752292484071</v>
      </c>
      <c r="Z62" s="8">
        <v>27</v>
      </c>
      <c r="AA62" s="16">
        <f t="shared" si="29"/>
        <v>3.1829433031831958E-2</v>
      </c>
      <c r="AB62" s="9">
        <f t="shared" si="16"/>
        <v>1.0000000000000001E-9</v>
      </c>
      <c r="AC62" s="18">
        <f t="shared" si="30"/>
        <v>2.0757752292484071</v>
      </c>
      <c r="AD62" s="18"/>
      <c r="AE62" s="8">
        <v>27</v>
      </c>
      <c r="AF62" s="16">
        <f t="shared" si="31"/>
        <v>0.12731773212732783</v>
      </c>
      <c r="AG62" s="9">
        <f t="shared" si="17"/>
        <v>5.0000000000000003E-10</v>
      </c>
      <c r="AH62" s="18">
        <f t="shared" si="32"/>
        <v>2.0757752292484071</v>
      </c>
      <c r="AI62" s="18"/>
      <c r="AJ62" s="8">
        <v>27</v>
      </c>
      <c r="AK62" s="16">
        <f t="shared" si="33"/>
        <v>0.50927092850931133</v>
      </c>
      <c r="AL62" s="9">
        <f t="shared" si="18"/>
        <v>2.5000000000000002E-10</v>
      </c>
      <c r="AM62" s="18">
        <f t="shared" si="34"/>
        <v>2.0757752292484071</v>
      </c>
    </row>
    <row r="63" spans="1:39" x14ac:dyDescent="0.3">
      <c r="A63" s="10">
        <v>9.9999963647280904E-7</v>
      </c>
      <c r="B63" s="8">
        <v>78.5</v>
      </c>
      <c r="C63" s="12">
        <f t="shared" si="19"/>
        <v>304.20579056217076</v>
      </c>
      <c r="D63" s="18">
        <f t="shared" si="20"/>
        <v>0.71396090687524816</v>
      </c>
      <c r="E63" s="18"/>
      <c r="F63" s="10">
        <v>9.9999963647280904E-7</v>
      </c>
      <c r="G63" s="8">
        <v>50</v>
      </c>
      <c r="H63" s="12">
        <f t="shared" si="21"/>
        <v>242.7826516267728</v>
      </c>
      <c r="I63" s="18">
        <f t="shared" si="22"/>
        <v>1.1209186237941402</v>
      </c>
      <c r="J63" s="18"/>
      <c r="K63" s="10">
        <v>9.9999963647280904E-7</v>
      </c>
      <c r="L63" s="8">
        <v>20</v>
      </c>
      <c r="M63" s="12">
        <f t="shared" si="23"/>
        <v>153.54923110315718</v>
      </c>
      <c r="N63" s="18">
        <f t="shared" si="24"/>
        <v>2.8022965594853493</v>
      </c>
      <c r="P63" s="10">
        <v>2E-3</v>
      </c>
      <c r="Q63" s="8">
        <v>26</v>
      </c>
      <c r="R63" s="12">
        <f t="shared" si="25"/>
        <v>3.9147519169012557</v>
      </c>
      <c r="S63" s="18">
        <f t="shared" si="26"/>
        <v>2.155612738065654</v>
      </c>
      <c r="T63" s="18"/>
      <c r="U63" s="10">
        <v>0.02</v>
      </c>
      <c r="V63" s="8">
        <v>26</v>
      </c>
      <c r="W63" s="12">
        <f t="shared" si="27"/>
        <v>1.237953253191818</v>
      </c>
      <c r="X63" s="18">
        <f t="shared" si="28"/>
        <v>2.155612738065654</v>
      </c>
      <c r="Z63" s="8">
        <v>26</v>
      </c>
      <c r="AA63" s="16">
        <f t="shared" si="29"/>
        <v>3.0650565141764109E-2</v>
      </c>
      <c r="AB63" s="9">
        <f t="shared" si="16"/>
        <v>1.0000000000000001E-9</v>
      </c>
      <c r="AC63" s="18">
        <f t="shared" si="30"/>
        <v>2.155612738065654</v>
      </c>
      <c r="AD63" s="18"/>
      <c r="AE63" s="8">
        <v>26</v>
      </c>
      <c r="AF63" s="16">
        <f t="shared" si="31"/>
        <v>0.12260226056705643</v>
      </c>
      <c r="AG63" s="9">
        <f t="shared" si="17"/>
        <v>5.0000000000000003E-10</v>
      </c>
      <c r="AH63" s="18">
        <f t="shared" si="32"/>
        <v>2.155612738065654</v>
      </c>
      <c r="AI63" s="18"/>
      <c r="AJ63" s="8">
        <v>26</v>
      </c>
      <c r="AK63" s="16">
        <f t="shared" si="33"/>
        <v>0.49040904226822574</v>
      </c>
      <c r="AL63" s="9">
        <f t="shared" si="18"/>
        <v>2.5000000000000002E-10</v>
      </c>
      <c r="AM63" s="18">
        <f t="shared" si="34"/>
        <v>2.155612738065654</v>
      </c>
    </row>
    <row r="64" spans="1:39" x14ac:dyDescent="0.3">
      <c r="P64" s="10">
        <v>2E-3</v>
      </c>
      <c r="Q64" s="8">
        <v>25</v>
      </c>
      <c r="R64" s="12">
        <f t="shared" si="25"/>
        <v>3.838730079837358</v>
      </c>
      <c r="S64" s="18">
        <f t="shared" si="26"/>
        <v>2.2418372475882804</v>
      </c>
      <c r="T64" s="18"/>
      <c r="U64" s="10">
        <v>0.02</v>
      </c>
      <c r="V64" s="8">
        <v>25</v>
      </c>
      <c r="W64" s="12">
        <f t="shared" si="27"/>
        <v>1.2139130374886056</v>
      </c>
      <c r="X64" s="18">
        <f t="shared" si="28"/>
        <v>2.2418372475882804</v>
      </c>
      <c r="Z64" s="8">
        <v>25</v>
      </c>
      <c r="AA64" s="16">
        <f t="shared" si="29"/>
        <v>2.9471697251696256E-2</v>
      </c>
      <c r="AB64" s="9">
        <f t="shared" si="16"/>
        <v>1.0000000000000001E-9</v>
      </c>
      <c r="AC64" s="18">
        <f t="shared" si="30"/>
        <v>2.2418372475882804</v>
      </c>
      <c r="AD64" s="18"/>
      <c r="AE64" s="8">
        <v>25</v>
      </c>
      <c r="AF64" s="16">
        <f t="shared" si="31"/>
        <v>0.11788678900678502</v>
      </c>
      <c r="AG64" s="9">
        <f t="shared" si="17"/>
        <v>5.0000000000000003E-10</v>
      </c>
      <c r="AH64" s="18">
        <f t="shared" si="32"/>
        <v>2.2418372475882804</v>
      </c>
      <c r="AI64" s="18"/>
      <c r="AJ64" s="8">
        <v>25</v>
      </c>
      <c r="AK64" s="16">
        <f t="shared" si="33"/>
        <v>0.47154715602714009</v>
      </c>
      <c r="AL64" s="9">
        <f t="shared" si="18"/>
        <v>2.5000000000000002E-10</v>
      </c>
      <c r="AM64" s="18">
        <f t="shared" si="34"/>
        <v>2.2418372475882804</v>
      </c>
    </row>
    <row r="65" spans="16:39" x14ac:dyDescent="0.3">
      <c r="P65" s="10">
        <v>2E-3</v>
      </c>
      <c r="Q65" s="8">
        <v>24</v>
      </c>
      <c r="R65" s="12">
        <f t="shared" si="25"/>
        <v>3.7611719823499437</v>
      </c>
      <c r="S65" s="18">
        <f t="shared" si="26"/>
        <v>2.3352471329044584</v>
      </c>
      <c r="T65" s="18"/>
      <c r="U65" s="10">
        <v>0.02</v>
      </c>
      <c r="V65" s="8">
        <v>24</v>
      </c>
      <c r="W65" s="12">
        <f t="shared" si="27"/>
        <v>1.1893870135836442</v>
      </c>
      <c r="X65" s="18">
        <f t="shared" si="28"/>
        <v>2.3352471329044584</v>
      </c>
      <c r="Z65" s="8">
        <v>24</v>
      </c>
      <c r="AA65" s="16">
        <f t="shared" si="29"/>
        <v>2.8292829361628403E-2</v>
      </c>
      <c r="AB65" s="9">
        <f t="shared" si="16"/>
        <v>1.0000000000000001E-9</v>
      </c>
      <c r="AC65" s="18">
        <f t="shared" si="30"/>
        <v>2.3352471329044584</v>
      </c>
      <c r="AD65" s="18"/>
      <c r="AE65" s="8">
        <v>24</v>
      </c>
      <c r="AF65" s="16">
        <f t="shared" si="31"/>
        <v>0.11317131744651361</v>
      </c>
      <c r="AG65" s="9">
        <f t="shared" si="17"/>
        <v>5.0000000000000003E-10</v>
      </c>
      <c r="AH65" s="18">
        <f t="shared" si="32"/>
        <v>2.3352471329044584</v>
      </c>
      <c r="AI65" s="18"/>
      <c r="AJ65" s="8">
        <v>24</v>
      </c>
      <c r="AK65" s="16">
        <f t="shared" si="33"/>
        <v>0.45268526978605444</v>
      </c>
      <c r="AL65" s="9">
        <f t="shared" si="18"/>
        <v>2.5000000000000002E-10</v>
      </c>
      <c r="AM65" s="18">
        <f t="shared" si="34"/>
        <v>2.3352471329044584</v>
      </c>
    </row>
    <row r="66" spans="16:39" x14ac:dyDescent="0.3">
      <c r="P66" s="10">
        <v>2E-3</v>
      </c>
      <c r="Q66" s="8">
        <v>23</v>
      </c>
      <c r="R66" s="12">
        <f t="shared" si="25"/>
        <v>3.6819805452745502</v>
      </c>
      <c r="S66" s="18">
        <f t="shared" si="26"/>
        <v>2.4367796169437823</v>
      </c>
      <c r="T66" s="18"/>
      <c r="U66" s="10">
        <v>0.02</v>
      </c>
      <c r="V66" s="8">
        <v>23</v>
      </c>
      <c r="W66" s="12">
        <f t="shared" si="27"/>
        <v>1.1643444823496298</v>
      </c>
      <c r="X66" s="18">
        <f t="shared" si="28"/>
        <v>2.4367796169437823</v>
      </c>
      <c r="Z66" s="8">
        <v>23</v>
      </c>
      <c r="AA66" s="16">
        <f t="shared" si="29"/>
        <v>2.7113961471560553E-2</v>
      </c>
      <c r="AB66" s="9">
        <f t="shared" si="16"/>
        <v>1.0000000000000001E-9</v>
      </c>
      <c r="AC66" s="18">
        <f t="shared" si="30"/>
        <v>2.4367796169437823</v>
      </c>
      <c r="AD66" s="18"/>
      <c r="AE66" s="8">
        <v>23</v>
      </c>
      <c r="AF66" s="16">
        <f t="shared" si="31"/>
        <v>0.10845584588624221</v>
      </c>
      <c r="AG66" s="9">
        <f t="shared" si="17"/>
        <v>5.0000000000000003E-10</v>
      </c>
      <c r="AH66" s="18">
        <f t="shared" si="32"/>
        <v>2.4367796169437823</v>
      </c>
      <c r="AI66" s="18"/>
      <c r="AJ66" s="8">
        <v>23</v>
      </c>
      <c r="AK66" s="16">
        <f t="shared" si="33"/>
        <v>0.43382338354496885</v>
      </c>
      <c r="AL66" s="9">
        <f t="shared" si="18"/>
        <v>2.5000000000000002E-10</v>
      </c>
      <c r="AM66" s="18">
        <f t="shared" si="34"/>
        <v>2.4367796169437823</v>
      </c>
    </row>
    <row r="67" spans="16:39" x14ac:dyDescent="0.3">
      <c r="P67" s="10">
        <v>2E-3</v>
      </c>
      <c r="Q67" s="8">
        <v>22</v>
      </c>
      <c r="R67" s="12">
        <f t="shared" si="25"/>
        <v>3.6010480128354789</v>
      </c>
      <c r="S67" s="18">
        <f t="shared" si="26"/>
        <v>2.5475423268048636</v>
      </c>
      <c r="T67" s="18"/>
      <c r="U67" s="10">
        <v>0.02</v>
      </c>
      <c r="V67" s="8">
        <v>22</v>
      </c>
      <c r="W67" s="12">
        <f t="shared" si="27"/>
        <v>1.138751368418337</v>
      </c>
      <c r="X67" s="18">
        <f t="shared" si="28"/>
        <v>2.5475423268048636</v>
      </c>
      <c r="Z67" s="8">
        <v>22</v>
      </c>
      <c r="AA67" s="16">
        <f t="shared" si="29"/>
        <v>2.5935093581492704E-2</v>
      </c>
      <c r="AB67" s="9">
        <f t="shared" si="16"/>
        <v>1.0000000000000001E-9</v>
      </c>
      <c r="AC67" s="18">
        <f t="shared" si="30"/>
        <v>2.5475423268048636</v>
      </c>
      <c r="AD67" s="18"/>
      <c r="AE67" s="8">
        <v>22</v>
      </c>
      <c r="AF67" s="16">
        <f t="shared" si="31"/>
        <v>0.10374037432597082</v>
      </c>
      <c r="AG67" s="9">
        <f t="shared" si="17"/>
        <v>5.0000000000000003E-10</v>
      </c>
      <c r="AH67" s="18">
        <f t="shared" si="32"/>
        <v>2.5475423268048636</v>
      </c>
      <c r="AI67" s="18"/>
      <c r="AJ67" s="8">
        <v>22</v>
      </c>
      <c r="AK67" s="16">
        <f t="shared" si="33"/>
        <v>0.41496149730388326</v>
      </c>
      <c r="AL67" s="9">
        <f t="shared" si="18"/>
        <v>2.5000000000000002E-10</v>
      </c>
      <c r="AM67" s="18">
        <f t="shared" si="34"/>
        <v>2.5475423268048636</v>
      </c>
    </row>
    <row r="68" spans="16:39" x14ac:dyDescent="0.3">
      <c r="P68" s="10">
        <v>2E-3</v>
      </c>
      <c r="Q68" s="8">
        <v>21</v>
      </c>
      <c r="R68" s="12">
        <f t="shared" si="25"/>
        <v>3.5182542326717137</v>
      </c>
      <c r="S68" s="18">
        <f t="shared" si="26"/>
        <v>2.6688538661765233</v>
      </c>
      <c r="T68" s="18"/>
      <c r="U68" s="10">
        <v>0.02</v>
      </c>
      <c r="V68" s="8">
        <v>21</v>
      </c>
      <c r="W68" s="12">
        <f t="shared" si="27"/>
        <v>1.1125696762770603</v>
      </c>
      <c r="X68" s="18">
        <f t="shared" si="28"/>
        <v>2.6688538661765233</v>
      </c>
      <c r="Z68" s="8">
        <v>21</v>
      </c>
      <c r="AA68" s="16">
        <f t="shared" si="29"/>
        <v>2.4756225691424858E-2</v>
      </c>
      <c r="AB68" s="9">
        <f t="shared" si="16"/>
        <v>1.0000000000000001E-9</v>
      </c>
      <c r="AC68" s="18">
        <f t="shared" si="30"/>
        <v>2.6688538661765233</v>
      </c>
      <c r="AD68" s="18"/>
      <c r="AE68" s="8">
        <v>21</v>
      </c>
      <c r="AF68" s="16">
        <f t="shared" si="31"/>
        <v>9.9024902765699432E-2</v>
      </c>
      <c r="AG68" s="9">
        <f t="shared" si="17"/>
        <v>5.0000000000000003E-10</v>
      </c>
      <c r="AH68" s="18">
        <f t="shared" si="32"/>
        <v>2.6688538661765233</v>
      </c>
      <c r="AI68" s="18"/>
      <c r="AJ68" s="8">
        <v>21</v>
      </c>
      <c r="AK68" s="16">
        <f t="shared" si="33"/>
        <v>0.39609961106279773</v>
      </c>
      <c r="AL68" s="9">
        <f t="shared" si="18"/>
        <v>2.5000000000000002E-10</v>
      </c>
      <c r="AM68" s="18">
        <f t="shared" si="34"/>
        <v>2.6688538661765233</v>
      </c>
    </row>
    <row r="69" spans="16:39" x14ac:dyDescent="0.3">
      <c r="P69" s="10">
        <v>2E-3</v>
      </c>
      <c r="Q69" s="8">
        <v>20</v>
      </c>
      <c r="R69" s="12">
        <f t="shared" si="25"/>
        <v>3.4334645623158107</v>
      </c>
      <c r="S69" s="18">
        <f t="shared" si="26"/>
        <v>2.8022965594853493</v>
      </c>
      <c r="T69" s="18"/>
      <c r="U69" s="10">
        <v>0.02</v>
      </c>
      <c r="V69" s="8">
        <v>20</v>
      </c>
      <c r="W69" s="12">
        <f t="shared" si="27"/>
        <v>1.085756828239109</v>
      </c>
      <c r="X69" s="18">
        <f t="shared" si="28"/>
        <v>2.8022965594853493</v>
      </c>
      <c r="Z69" s="8">
        <v>20</v>
      </c>
      <c r="AA69" s="16">
        <f t="shared" si="29"/>
        <v>2.3577357801357005E-2</v>
      </c>
      <c r="AB69" s="9">
        <f t="shared" si="16"/>
        <v>1.0000000000000001E-9</v>
      </c>
      <c r="AC69" s="18">
        <f t="shared" si="30"/>
        <v>2.8022965594853493</v>
      </c>
      <c r="AD69" s="18"/>
      <c r="AE69" s="8">
        <v>20</v>
      </c>
      <c r="AF69" s="16">
        <f t="shared" si="31"/>
        <v>9.4309431205428021E-2</v>
      </c>
      <c r="AG69" s="9">
        <f t="shared" si="17"/>
        <v>5.0000000000000003E-10</v>
      </c>
      <c r="AH69" s="18">
        <f t="shared" si="32"/>
        <v>2.8022965594853493</v>
      </c>
      <c r="AI69" s="18"/>
      <c r="AJ69" s="8">
        <v>20</v>
      </c>
      <c r="AK69" s="16">
        <f t="shared" si="33"/>
        <v>0.37723772482171208</v>
      </c>
      <c r="AL69" s="9">
        <f t="shared" si="18"/>
        <v>2.5000000000000002E-10</v>
      </c>
      <c r="AM69" s="18">
        <f t="shared" si="34"/>
        <v>2.8022965594853493</v>
      </c>
    </row>
    <row r="71" spans="16:39" x14ac:dyDescent="0.3">
      <c r="AA71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Ritt</dc:creator>
  <cp:lastModifiedBy>Cody Ritt</cp:lastModifiedBy>
  <dcterms:created xsi:type="dcterms:W3CDTF">2020-03-16T14:55:12Z</dcterms:created>
  <dcterms:modified xsi:type="dcterms:W3CDTF">2020-07-08T18:28:02Z</dcterms:modified>
</cp:coreProperties>
</file>